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definedNames>
    <definedName name="_xlnm.Print_Area" localSheetId="3">'BS-SCH'!$A$1:$F$118</definedName>
    <definedName name="_xlnm.Print_Area" localSheetId="4">'I&amp;E-SCH'!$A$53:$D$81</definedName>
  </definedNames>
  <calcPr calcId="124519"/>
</workbook>
</file>

<file path=xl/calcChain.xml><?xml version="1.0" encoding="utf-8"?>
<calcChain xmlns="http://schemas.openxmlformats.org/spreadsheetml/2006/main">
  <c r="A76" i="5"/>
  <c r="A70"/>
  <c r="A53"/>
  <c r="A40"/>
  <c r="A26"/>
  <c r="A11"/>
  <c r="A7"/>
  <c r="D80"/>
  <c r="D52" i="4"/>
  <c r="D51"/>
  <c r="E52" s="1"/>
  <c r="E39"/>
  <c r="E85" l="1"/>
  <c r="E51" i="1"/>
  <c r="C22" i="5" l="1"/>
  <c r="I12" i="3"/>
  <c r="C105" i="4" l="1"/>
  <c r="E37" l="1"/>
  <c r="D156" i="1"/>
  <c r="D170" l="1"/>
  <c r="D173" s="1"/>
  <c r="D164"/>
  <c r="J163"/>
  <c r="H157" s="1"/>
  <c r="D157"/>
  <c r="D158" s="1"/>
  <c r="I142"/>
  <c r="J144" s="1"/>
  <c r="E8"/>
  <c r="E148" s="1"/>
  <c r="H151" s="1"/>
  <c r="C23" i="5"/>
  <c r="C21"/>
  <c r="C20"/>
  <c r="C19"/>
  <c r="C18"/>
  <c r="C17"/>
  <c r="C16"/>
  <c r="C13"/>
  <c r="C12"/>
  <c r="I8" i="3"/>
  <c r="C15" i="5"/>
  <c r="C14"/>
  <c r="C9"/>
  <c r="C8"/>
  <c r="D9" s="1"/>
  <c r="E86" i="4"/>
  <c r="D83"/>
  <c r="E87"/>
  <c r="D112"/>
  <c r="D80"/>
  <c r="D109"/>
  <c r="E78"/>
  <c r="C73"/>
  <c r="C72"/>
  <c r="C106"/>
  <c r="D106" s="1"/>
  <c r="I10" i="2"/>
  <c r="I8"/>
  <c r="D84" i="4"/>
  <c r="E116"/>
  <c r="C76"/>
  <c r="C75"/>
  <c r="E115"/>
  <c r="E114"/>
  <c r="D111"/>
  <c r="D81"/>
  <c r="D108"/>
  <c r="C67"/>
  <c r="C66"/>
  <c r="C70"/>
  <c r="C69"/>
  <c r="C61"/>
  <c r="C60"/>
  <c r="C101"/>
  <c r="C100"/>
  <c r="C55"/>
  <c r="C54"/>
  <c r="D104"/>
  <c r="C64"/>
  <c r="C63"/>
  <c r="D64" s="1"/>
  <c r="C98"/>
  <c r="C97"/>
  <c r="C58"/>
  <c r="C57"/>
  <c r="D58" s="1"/>
  <c r="E96"/>
  <c r="D94"/>
  <c r="D95"/>
  <c r="E93"/>
  <c r="D92"/>
  <c r="D91"/>
  <c r="C68" i="5"/>
  <c r="C67"/>
  <c r="C66"/>
  <c r="C65"/>
  <c r="C64"/>
  <c r="C63"/>
  <c r="C62"/>
  <c r="C61"/>
  <c r="C60"/>
  <c r="C59"/>
  <c r="C58"/>
  <c r="C57"/>
  <c r="E27" i="4"/>
  <c r="E21"/>
  <c r="E25"/>
  <c r="E19"/>
  <c r="C56" i="5"/>
  <c r="B19" i="6"/>
  <c r="C18"/>
  <c r="C11"/>
  <c r="E11" s="1"/>
  <c r="C10"/>
  <c r="C17"/>
  <c r="E17" s="1"/>
  <c r="G17" s="1"/>
  <c r="H17" s="1"/>
  <c r="C78" i="5"/>
  <c r="C77"/>
  <c r="C80"/>
  <c r="D10" i="3"/>
  <c r="C74" i="5"/>
  <c r="C73"/>
  <c r="C72"/>
  <c r="C71"/>
  <c r="D74" s="1"/>
  <c r="C55"/>
  <c r="C54"/>
  <c r="D68" s="1"/>
  <c r="C51"/>
  <c r="C50"/>
  <c r="C49"/>
  <c r="C48"/>
  <c r="C47"/>
  <c r="C46"/>
  <c r="C45"/>
  <c r="C44"/>
  <c r="C43"/>
  <c r="C42"/>
  <c r="C41"/>
  <c r="C34"/>
  <c r="C35"/>
  <c r="C38"/>
  <c r="C33"/>
  <c r="C32"/>
  <c r="C37"/>
  <c r="C36"/>
  <c r="C31"/>
  <c r="C30"/>
  <c r="C29"/>
  <c r="C28"/>
  <c r="C27"/>
  <c r="I18" i="2"/>
  <c r="J148" i="1"/>
  <c r="I14" i="2"/>
  <c r="D8"/>
  <c r="J156" i="1"/>
  <c r="E8" i="6"/>
  <c r="G8" s="1"/>
  <c r="E9"/>
  <c r="E12"/>
  <c r="G12" s="1"/>
  <c r="E13"/>
  <c r="E14"/>
  <c r="G14" s="1"/>
  <c r="E15"/>
  <c r="E16"/>
  <c r="G16" s="1"/>
  <c r="E18"/>
  <c r="E7"/>
  <c r="G7" s="1"/>
  <c r="E43" i="4"/>
  <c r="E45" s="1"/>
  <c r="F46" s="1"/>
  <c r="E90"/>
  <c r="E49"/>
  <c r="E30"/>
  <c r="E32" s="1"/>
  <c r="F33" s="1"/>
  <c r="D16" i="2" s="1"/>
  <c r="E24" i="4"/>
  <c r="E18"/>
  <c r="E12"/>
  <c r="E14" s="1"/>
  <c r="F15" s="1"/>
  <c r="D10" i="2" s="1"/>
  <c r="E8" i="4"/>
  <c r="A22" i="2"/>
  <c r="F22"/>
  <c r="F23" i="3"/>
  <c r="A20" s="1"/>
  <c r="A23" s="1"/>
  <c r="E38" i="4"/>
  <c r="F39" s="1"/>
  <c r="D19" i="6"/>
  <c r="D38" i="5" l="1"/>
  <c r="D51"/>
  <c r="D24"/>
  <c r="D55" i="4"/>
  <c r="E58" s="1"/>
  <c r="D20" i="2"/>
  <c r="C19" i="6"/>
  <c r="I20" i="2"/>
  <c r="D14" i="3"/>
  <c r="E112" i="4"/>
  <c r="E84"/>
  <c r="E109"/>
  <c r="D6" i="3"/>
  <c r="D12"/>
  <c r="D8"/>
  <c r="E81" i="4"/>
  <c r="D76"/>
  <c r="D73"/>
  <c r="E106"/>
  <c r="D70"/>
  <c r="D61"/>
  <c r="E64" s="1"/>
  <c r="D67"/>
  <c r="E70" s="1"/>
  <c r="D98"/>
  <c r="D101"/>
  <c r="E92"/>
  <c r="E95"/>
  <c r="E26"/>
  <c r="F27" s="1"/>
  <c r="D14" i="2" s="1"/>
  <c r="E20" i="4"/>
  <c r="F21" s="1"/>
  <c r="D12" i="2" s="1"/>
  <c r="E10" i="6"/>
  <c r="G10" s="1"/>
  <c r="I10" i="3"/>
  <c r="I6"/>
  <c r="D16"/>
  <c r="E19" i="6"/>
  <c r="G18"/>
  <c r="H18" s="1"/>
  <c r="G15"/>
  <c r="H15" s="1"/>
  <c r="G13"/>
  <c r="H13" s="1"/>
  <c r="G11"/>
  <c r="H11" s="1"/>
  <c r="G9"/>
  <c r="H9" s="1"/>
  <c r="H7"/>
  <c r="H16"/>
  <c r="H14"/>
  <c r="H12"/>
  <c r="H10"/>
  <c r="H8"/>
  <c r="E76" i="4" l="1"/>
  <c r="F87" s="1"/>
  <c r="E101"/>
  <c r="F116"/>
  <c r="I16" i="2" s="1"/>
  <c r="I23" i="3"/>
  <c r="H19" i="6"/>
  <c r="I6" i="2" s="1"/>
  <c r="G19" i="6"/>
  <c r="D18" i="3" s="1"/>
  <c r="D18" i="2" l="1"/>
  <c r="I22"/>
  <c r="D20" i="3"/>
  <c r="D23" s="1"/>
  <c r="E9" i="4" l="1"/>
  <c r="F9" s="1"/>
  <c r="D6" i="2" s="1"/>
  <c r="D22" s="1"/>
  <c r="D25" s="1"/>
</calcChain>
</file>

<file path=xl/sharedStrings.xml><?xml version="1.0" encoding="utf-8"?>
<sst xmlns="http://schemas.openxmlformats.org/spreadsheetml/2006/main" count="505" uniqueCount="401">
  <si>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</si>
  <si>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</si>
  <si>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</si>
  <si>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</si>
  <si>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</si>
  <si>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</si>
  <si>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</si>
  <si>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</si>
  <si>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</si>
  <si>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Particulars</t>
  </si>
  <si>
    <t>Addition</t>
  </si>
  <si>
    <t>Sales</t>
  </si>
  <si>
    <t>Total</t>
  </si>
  <si>
    <t>Depreciation</t>
  </si>
  <si>
    <t>Rate</t>
  </si>
  <si>
    <t>Land</t>
  </si>
  <si>
    <t>Building</t>
  </si>
  <si>
    <t>Machinery &amp; Equipments</t>
  </si>
  <si>
    <t>Furniture &amp; Fittings</t>
  </si>
  <si>
    <t>Library Books</t>
  </si>
  <si>
    <t>Computer</t>
  </si>
  <si>
    <t>Building Construction</t>
  </si>
  <si>
    <t>Schedules to Income &amp; Expenditure Account</t>
  </si>
  <si>
    <t>SCH NO</t>
  </si>
  <si>
    <t>PARTICULARS</t>
  </si>
  <si>
    <t>AMOUNT</t>
  </si>
  <si>
    <t>XI</t>
  </si>
  <si>
    <t>Fees</t>
  </si>
  <si>
    <t>Other fees &amp; fine</t>
  </si>
  <si>
    <t>Exam fee</t>
  </si>
  <si>
    <t>XII</t>
  </si>
  <si>
    <t>Other Income</t>
  </si>
  <si>
    <t>Bus cupons</t>
  </si>
  <si>
    <t>XIII</t>
  </si>
  <si>
    <t>Salaries &amp;Allowances</t>
  </si>
  <si>
    <t>Salaries</t>
  </si>
  <si>
    <t>TA</t>
  </si>
  <si>
    <t>Wages</t>
  </si>
  <si>
    <t>Remuneration</t>
  </si>
  <si>
    <t>Medical Reimbursement</t>
  </si>
  <si>
    <t>XV</t>
  </si>
  <si>
    <t>Administrative Expenses</t>
  </si>
  <si>
    <t>Electricity charge</t>
  </si>
  <si>
    <t>Office Expenses</t>
  </si>
  <si>
    <t>XVI</t>
  </si>
  <si>
    <t>Other Expenses</t>
  </si>
  <si>
    <t>Rent, Rates &amp; Taxes</t>
  </si>
  <si>
    <t>Consumables</t>
  </si>
  <si>
    <t>Hospitality</t>
  </si>
  <si>
    <t>Repairs &amp; Maintenance</t>
  </si>
  <si>
    <t>XVII</t>
  </si>
  <si>
    <t>Student Amenities</t>
  </si>
  <si>
    <t>students Amenities</t>
  </si>
  <si>
    <t>Students study material</t>
  </si>
  <si>
    <t>students Stationery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</si>
  <si>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</si>
  <si>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</si>
  <si>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</si>
  <si>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</si>
  <si>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</si>
  <si>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</si>
  <si>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Scholarship Fund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</si>
  <si>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</si>
  <si>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</si>
  <si>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</si>
  <si>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Caution Deposits</t>
  </si>
  <si>
    <t>Balance as per Last Balancesheet</t>
  </si>
  <si>
    <t>IV</t>
  </si>
  <si>
    <t>EMD/Security Deposits</t>
  </si>
  <si>
    <t>V</t>
  </si>
  <si>
    <t>Educational Concession</t>
  </si>
  <si>
    <t>VII</t>
  </si>
  <si>
    <t>Inter unit Account Head Quarters Account</t>
  </si>
  <si>
    <t>X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</si>
  <si>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Payment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</si>
  <si>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Receipts during the year</t>
    </r>
  </si>
  <si>
    <t>VI</t>
  </si>
  <si>
    <t>Current Liability</t>
  </si>
  <si>
    <t>IX</t>
  </si>
  <si>
    <t>Current Asset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</si>
  <si>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</si>
  <si>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</si>
  <si>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</si>
  <si>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</si>
  <si>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</si>
  <si>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</si>
  <si>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</si>
  <si>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XIV</t>
  </si>
  <si>
    <t>Bank Interest</t>
  </si>
  <si>
    <t>Administrative fee IHRD</t>
  </si>
  <si>
    <t>Surplus/ (Deficit)</t>
  </si>
  <si>
    <t>Balancesheet as on 31-03-2012</t>
  </si>
  <si>
    <t>Liabilities</t>
  </si>
  <si>
    <t>Assets</t>
  </si>
  <si>
    <t>Fixed assets</t>
  </si>
  <si>
    <t>VIII</t>
  </si>
  <si>
    <t>Development Fund</t>
  </si>
  <si>
    <t xml:space="preserve">Cash at bank </t>
  </si>
  <si>
    <t>Fixed Deposit</t>
  </si>
  <si>
    <t>EMD/SD</t>
  </si>
  <si>
    <t>Telephone Deposit</t>
  </si>
  <si>
    <t>Other Current Assets</t>
  </si>
  <si>
    <t>Other Current Liabilities</t>
  </si>
  <si>
    <t>TDS</t>
  </si>
  <si>
    <t>Inter Unit Accounts</t>
  </si>
  <si>
    <t>FD</t>
  </si>
  <si>
    <t>College Of Engineering  , Chenganoor</t>
  </si>
  <si>
    <t>College of Engineering -Chenganoor</t>
  </si>
  <si>
    <t>College Of Engineering  ,Chenganoor</t>
  </si>
  <si>
    <t>College of Engineering , Chenganoor</t>
  </si>
  <si>
    <t>College of Enigneering , Chenganoor</t>
  </si>
  <si>
    <t>1. Course fee B.Tech (SF,AF,TF)</t>
  </si>
  <si>
    <t>2. IHRD M.Tech Course Fee 
(SF,AF,TF)</t>
  </si>
  <si>
    <t>IHRD Course fee 
(short term course)</t>
  </si>
  <si>
    <t>3.  Projects</t>
  </si>
  <si>
    <t>1. Other fee fine etc</t>
  </si>
  <si>
    <t>2. Cost of ID</t>
  </si>
  <si>
    <t>3. Registration fee</t>
  </si>
  <si>
    <t>1. Students Amenities</t>
  </si>
  <si>
    <t>2. Senate fee</t>
  </si>
  <si>
    <t>3. Internet fee</t>
  </si>
  <si>
    <t>4. Stationary fee</t>
  </si>
  <si>
    <t>5. Amenity fee</t>
  </si>
  <si>
    <t>6. Affiliation fee</t>
  </si>
  <si>
    <t>1. Rent for canteen</t>
  </si>
  <si>
    <t>2. Electricity charge</t>
  </si>
  <si>
    <t>3. Sale of Appl.forms</t>
  </si>
  <si>
    <t>Other Items</t>
  </si>
  <si>
    <t>1. Development charge</t>
  </si>
  <si>
    <t>2. Bank charges</t>
  </si>
  <si>
    <t>3. Reimbursement of salary</t>
  </si>
  <si>
    <t>4. Photocopying charges</t>
  </si>
  <si>
    <t>5. Cost of unservicibles materials</t>
  </si>
  <si>
    <t>6. Cost of tender form</t>
  </si>
  <si>
    <t>7. sales of Buses</t>
  </si>
  <si>
    <t>8. Notice Pay</t>
  </si>
  <si>
    <t>9. Miscellaneous</t>
  </si>
  <si>
    <t>11. Cancellation of DD</t>
  </si>
  <si>
    <t xml:space="preserve">12. Reg fee for NRI </t>
  </si>
  <si>
    <t xml:space="preserve">Reg fee for M Tech </t>
  </si>
  <si>
    <t xml:space="preserve"> Debt Deposit &amp; Remittance</t>
  </si>
  <si>
    <t xml:space="preserve">CPF Subscription </t>
  </si>
  <si>
    <t>1. CD B.tech</t>
  </si>
  <si>
    <t xml:space="preserve"> CD M.tech</t>
  </si>
  <si>
    <t>2. CD IHRD</t>
  </si>
  <si>
    <t>3. SD &amp; EMD</t>
  </si>
  <si>
    <t>4. 1 Lakh Deposit</t>
  </si>
  <si>
    <t>a. LIC</t>
  </si>
  <si>
    <t>b. PT</t>
  </si>
  <si>
    <t>c. IT (staff)</t>
  </si>
  <si>
    <t xml:space="preserve">    IT (Work)</t>
  </si>
  <si>
    <t>d. ST</t>
  </si>
  <si>
    <t>e. sale of application form</t>
  </si>
  <si>
    <t>f. Sale of Entrance Exam form</t>
  </si>
  <si>
    <t>g. Quasi Uty fee Btech</t>
  </si>
  <si>
    <t xml:space="preserve">   Quasi Uty fee Mtech</t>
  </si>
  <si>
    <t>h. CUSAT fee B Tech</t>
  </si>
  <si>
    <t xml:space="preserve">   CUSAT fee M Tech</t>
  </si>
  <si>
    <t>i. Exam fee B.tech</t>
  </si>
  <si>
    <t>j. Exam fee M.tech</t>
  </si>
  <si>
    <t>k. Exam fee IHRD</t>
  </si>
  <si>
    <t>l. Recog &amp; Marticulation fee B Tech</t>
  </si>
  <si>
    <t xml:space="preserve"> Recog &amp; Marticulation fee M Tech</t>
  </si>
  <si>
    <t>m. Affli.fee remitted to CUSAT</t>
  </si>
  <si>
    <t>Aff: fee B.Tech</t>
  </si>
  <si>
    <t>Aff: fee M.Tech</t>
  </si>
  <si>
    <t>Students insurance B.Tech</t>
  </si>
  <si>
    <t>Students insurance M.Tech</t>
  </si>
  <si>
    <t>n. KCWWF</t>
  </si>
  <si>
    <t>o. Remittance to CUSAT</t>
  </si>
  <si>
    <t>p. CPF Adv. From HQ/</t>
  </si>
  <si>
    <t>q.CPF Closure</t>
  </si>
  <si>
    <t>r. Loan from CPF from HQ</t>
  </si>
  <si>
    <t>s. Exam remuneration</t>
  </si>
  <si>
    <t>t. PG Educl. Concession</t>
  </si>
  <si>
    <t>u. SC/ST Scholarship</t>
  </si>
  <si>
    <t>v. National &amp; Other Scholarship</t>
  </si>
  <si>
    <t>w. IHRD Scholarship</t>
  </si>
  <si>
    <t>x. Course materials</t>
  </si>
  <si>
    <t>y. Education Loan &amp; Excess fee</t>
  </si>
  <si>
    <t>z. Other Items (N R)</t>
  </si>
  <si>
    <t>Skill development</t>
  </si>
  <si>
    <t>Advance adjustment</t>
  </si>
  <si>
    <t>Arts &amp; Sports</t>
  </si>
  <si>
    <t>Bus Coupons</t>
  </si>
  <si>
    <t>a. Pay</t>
  </si>
  <si>
    <t>b. DA</t>
  </si>
  <si>
    <t>c. HRA</t>
  </si>
  <si>
    <t>d. CCA</t>
  </si>
  <si>
    <t>e. Other Allowances &amp; arreas Special festival</t>
  </si>
  <si>
    <t>f. Special pay</t>
  </si>
  <si>
    <t>Reimbursement of salary</t>
  </si>
  <si>
    <t>Contribution of CPF</t>
  </si>
  <si>
    <t>Gratuity of fund</t>
  </si>
  <si>
    <t>Contigencies</t>
  </si>
  <si>
    <t>1. Other items</t>
  </si>
  <si>
    <t>2. Telephone Charges</t>
  </si>
  <si>
    <t>3. Electricity Charges</t>
  </si>
  <si>
    <t>4. Water Charges</t>
  </si>
  <si>
    <t>5. Periodicals &amp; News papers</t>
  </si>
  <si>
    <t>6. Advertisement Charges</t>
  </si>
  <si>
    <t>7. Printing &amp; Stationary</t>
  </si>
  <si>
    <t>8. Bank charge</t>
  </si>
  <si>
    <t>9. Office Expenses</t>
  </si>
  <si>
    <t>10. Aff/ inspection fee</t>
  </si>
  <si>
    <t>11. Aprox/ proce fee for AICTE</t>
  </si>
  <si>
    <t>Maintenace of Building</t>
  </si>
  <si>
    <t xml:space="preserve">Maintenance of Vehicle(Car+bus) </t>
  </si>
  <si>
    <t>Maintenace of .</t>
  </si>
  <si>
    <t>a. Machinery &amp; equipments</t>
  </si>
  <si>
    <t>b.  Furniture</t>
  </si>
  <si>
    <t>Audit fee</t>
  </si>
  <si>
    <t>Administrative fee to HQ</t>
  </si>
  <si>
    <t>Students Stationary</t>
  </si>
  <si>
    <t>Students Study materials</t>
  </si>
  <si>
    <t>Students Aminities</t>
  </si>
  <si>
    <t>Sports &amp; Arts</t>
  </si>
  <si>
    <t>Miscellaneous</t>
  </si>
  <si>
    <t>Capital Expenditure</t>
  </si>
  <si>
    <t>Electronic equipments(PLAN FUND)</t>
  </si>
  <si>
    <t>Electronic equipments</t>
  </si>
  <si>
    <t>Furniture</t>
  </si>
  <si>
    <t>Library</t>
  </si>
  <si>
    <t>Library (PLAN FUND)</t>
  </si>
  <si>
    <t>College  Vehicles</t>
  </si>
  <si>
    <t>MODROBBS</t>
  </si>
  <si>
    <t>Projects</t>
  </si>
  <si>
    <t>Enviornment Education</t>
  </si>
  <si>
    <t>Software Development</t>
  </si>
  <si>
    <t>Others:</t>
  </si>
  <si>
    <t>a. Refund of Senate fee</t>
  </si>
  <si>
    <t>b. Refund of Amenity fee</t>
  </si>
  <si>
    <t>c. Refund of Stationary fee</t>
  </si>
  <si>
    <t>d. Refund of Affiliation fee</t>
  </si>
  <si>
    <t>e. Refund of Quasi Uty feeB.Tech</t>
  </si>
  <si>
    <t>e. Refund of Quasi Uty fee M.Tech</t>
  </si>
  <si>
    <t>f. Refund of CUSAT feeB.Tech</t>
  </si>
  <si>
    <t>f. Refund of CUSAT feeM.Tech</t>
  </si>
  <si>
    <t>g. Refund of Internet fee</t>
  </si>
  <si>
    <t>h. Refund of special fee</t>
  </si>
  <si>
    <t>i. Refund of tution fee</t>
  </si>
  <si>
    <t>j. Refund of Exam fee(B.Tech)</t>
  </si>
  <si>
    <t>k. Refund of Admission fee</t>
  </si>
  <si>
    <t>l. Refund of Marticulation fee M Tech</t>
  </si>
  <si>
    <t>l.  Contri. To JPC</t>
  </si>
  <si>
    <t>m. Excess (Miscellanoius)</t>
  </si>
  <si>
    <t>n.Refund of edu.loan &amp; excess   fee</t>
  </si>
  <si>
    <t>o. Other Items (senate expenses)</t>
  </si>
  <si>
    <t>q. Refund of bus fees</t>
  </si>
  <si>
    <t>DEBT Deposit &amp; Remittance</t>
  </si>
  <si>
    <t>1. Advance given from 1 Institution others (TEQIP)</t>
  </si>
  <si>
    <t>2. Contribution TEQIP</t>
  </si>
  <si>
    <t>CPF Subscription &amp; PF Loan</t>
  </si>
  <si>
    <t>1. CD B.Tech</t>
  </si>
  <si>
    <t>3. SD&amp; EMD</t>
  </si>
  <si>
    <t>4. 1 LAKH Deposit</t>
  </si>
  <si>
    <t>5. Refund of fee (SF, AF, TF) IHRD</t>
  </si>
  <si>
    <t>c. IT (Staff)</t>
  </si>
  <si>
    <t xml:space="preserve">    IT (work)</t>
  </si>
  <si>
    <t>e. Sale of appl. Form fee for remittance</t>
  </si>
  <si>
    <t>f. KCWWF</t>
  </si>
  <si>
    <t>g. Quasi Uty fee remit.to B Tech</t>
  </si>
  <si>
    <t>g. Quasi Uty fee remit.to M.Tech</t>
  </si>
  <si>
    <t>H. CUSAT fee Remit. To B Tech</t>
  </si>
  <si>
    <t>I. CUSAT fee Remit. To M Tech</t>
  </si>
  <si>
    <t>i. Exam fee B.Tech</t>
  </si>
  <si>
    <t>Exam fee M.Tech</t>
  </si>
  <si>
    <t>Affiliation fee remit.</t>
  </si>
  <si>
    <t>J. Exam fee IHRD</t>
  </si>
  <si>
    <t>k. Recog &amp; marticulation fee remittance to CUSAT (B Tech)</t>
  </si>
  <si>
    <t xml:space="preserve"> Recog &amp; marticulation fee remittance to CUSAT (M Tech)</t>
  </si>
  <si>
    <t>l. refundable Deposit</t>
  </si>
  <si>
    <t>m. PF Closure</t>
  </si>
  <si>
    <t>n. CPF Advance from HQ</t>
  </si>
  <si>
    <t>o. Loan from CPF from HQ</t>
  </si>
  <si>
    <t>p. Exam Remuneration</t>
  </si>
  <si>
    <t>q. PG Educational concession</t>
  </si>
  <si>
    <t>r. SC/ST Scholoarship</t>
  </si>
  <si>
    <t>i. Refund of B.Tech Exam fee to SC/ST Office</t>
  </si>
  <si>
    <t>ii. Refund of SC Stipended to SC/ST Office</t>
  </si>
  <si>
    <t>s. National &amp; other Scholoarship</t>
  </si>
  <si>
    <t>t. IHRD Scholoarship</t>
  </si>
  <si>
    <t>u. Course materials</t>
  </si>
  <si>
    <t>v. Interest free loan from HQ</t>
  </si>
  <si>
    <t>Group personal accident insurance scheme</t>
  </si>
  <si>
    <t>w.Others (N R)</t>
  </si>
  <si>
    <t>Plan fund</t>
  </si>
  <si>
    <t>Medical re imbursement</t>
  </si>
  <si>
    <t>10. Sale of proceeds of trees, firewood, coconut etc</t>
  </si>
  <si>
    <t>GPI</t>
  </si>
  <si>
    <t>Building Construction(plan fund)</t>
  </si>
  <si>
    <t>Refund of tution fee- Mtech</t>
  </si>
  <si>
    <t>p.Refund of students insurance-Btech</t>
  </si>
  <si>
    <t>l. Refund of Marticulation fee-Btech</t>
  </si>
  <si>
    <t>CD M.tech</t>
  </si>
  <si>
    <t>SBM</t>
  </si>
  <si>
    <t>SBT</t>
  </si>
  <si>
    <t>Bus</t>
  </si>
  <si>
    <t>Tempo traveller</t>
  </si>
  <si>
    <t>Maruti van</t>
  </si>
  <si>
    <t>Cycle</t>
  </si>
  <si>
    <t>Advance</t>
  </si>
  <si>
    <t>Advance given to CE kottarakara</t>
  </si>
  <si>
    <t>Advance given to HQ</t>
  </si>
  <si>
    <t>Advance given to THSS Perisserry</t>
  </si>
  <si>
    <t>Pay</t>
  </si>
  <si>
    <t>DA</t>
  </si>
  <si>
    <t>HRA</t>
  </si>
  <si>
    <t>Other Allowances &amp; arreas Special festival</t>
  </si>
  <si>
    <t>Special pay</t>
  </si>
  <si>
    <t>Other items</t>
  </si>
  <si>
    <t>Telephone Charges</t>
  </si>
  <si>
    <t>Electricity Charges</t>
  </si>
  <si>
    <t>Water Charges</t>
  </si>
  <si>
    <t>Periodicals &amp; News papers</t>
  </si>
  <si>
    <t>Advertisement Charges</t>
  </si>
  <si>
    <t>Printing &amp; Stationary</t>
  </si>
  <si>
    <t>Bank charge</t>
  </si>
  <si>
    <t>Aff/ inspection fee</t>
  </si>
  <si>
    <t>Maintenance Machinery &amp; equipments</t>
  </si>
  <si>
    <t>Maintenance Furniture</t>
  </si>
  <si>
    <t>electronic equipments</t>
  </si>
  <si>
    <t>Refund of Quasi Uty feeB.Tech</t>
  </si>
  <si>
    <t>Refund of Quasi Uty fee M.Tech</t>
  </si>
  <si>
    <t>Refund of CUSAT feeB.Tech</t>
  </si>
  <si>
    <t>Refund of CUSAT feeM.Tech</t>
  </si>
  <si>
    <t>Refund of special fee</t>
  </si>
  <si>
    <t>Refund of tution fee</t>
  </si>
  <si>
    <t>Refund of Exam fee(B.Tech)</t>
  </si>
  <si>
    <t>Refund of Marticulation fee-Btech</t>
  </si>
  <si>
    <t>Refund of Marticulation fee M Tech</t>
  </si>
  <si>
    <t>Refund of students insurance-Btech</t>
  </si>
  <si>
    <t>Refund of bus fees</t>
  </si>
  <si>
    <t>PT</t>
  </si>
  <si>
    <t>IT (work)</t>
  </si>
  <si>
    <t>ST</t>
  </si>
  <si>
    <t>KCWWF</t>
  </si>
  <si>
    <t>CUSAT fee Remit. To B Tech</t>
  </si>
  <si>
    <t>Quasi Uty fee Btech</t>
  </si>
  <si>
    <t>CUSAT fee B Tech</t>
  </si>
  <si>
    <t>Exam fee B.tech</t>
  </si>
  <si>
    <t>Recog &amp; Marticulation fee B Tech</t>
  </si>
  <si>
    <t>Exam Remuneration</t>
  </si>
  <si>
    <t>SC/ST Scholoarship</t>
  </si>
  <si>
    <t>Refund of SC Stipended to SC/ST Office</t>
  </si>
  <si>
    <t>National &amp; other Scholoarship</t>
  </si>
  <si>
    <t>CPF Closure</t>
  </si>
  <si>
    <t>PG Educl. Concession</t>
  </si>
  <si>
    <t>National &amp; Other Scholarship</t>
  </si>
  <si>
    <t>Other Items (N R)</t>
  </si>
  <si>
    <t>Course fee</t>
  </si>
  <si>
    <t>cost of ID card</t>
  </si>
  <si>
    <t>Bank charges</t>
  </si>
  <si>
    <t>Cost of unservicibles materials</t>
  </si>
  <si>
    <t>Cost of tender form</t>
  </si>
  <si>
    <t>Notice Pay</t>
  </si>
  <si>
    <t xml:space="preserve">Reg fee for NRI </t>
  </si>
  <si>
    <r>
      <t>OB Ad. Less C</t>
    </r>
    <r>
      <rPr>
        <b/>
        <sz val="11"/>
        <color theme="1"/>
        <rFont val="Calibri"/>
        <family val="2"/>
        <scheme val="minor"/>
      </rPr>
      <t>B Ad.</t>
    </r>
  </si>
  <si>
    <t>Closing Advance</t>
  </si>
  <si>
    <t>Opening Advance</t>
  </si>
  <si>
    <t>Diff.</t>
  </si>
  <si>
    <t>Loan from IHRD</t>
  </si>
  <si>
    <t>Loan to HQrs</t>
  </si>
  <si>
    <t>Add</t>
  </si>
  <si>
    <t>Advance given to HQ during the year</t>
  </si>
  <si>
    <t>Less</t>
  </si>
  <si>
    <t>Advance received from HQ during the year</t>
  </si>
  <si>
    <t>Opening Advance to HQrs</t>
  </si>
  <si>
    <t>Closing Advance to HQrs</t>
  </si>
  <si>
    <t>2011-2012</t>
  </si>
  <si>
    <t xml:space="preserve">Advance refunded </t>
  </si>
  <si>
    <t xml:space="preserve">Aff: fee B.Tech                             </t>
  </si>
  <si>
    <t>Grant in aid</t>
  </si>
  <si>
    <t>Grants in Aid(MODROBS)</t>
  </si>
  <si>
    <t>Inter units Accounts</t>
  </si>
  <si>
    <t>Advance given from 1 institution to others (TEQIP) NRI Loan and Interest free deposit refunded</t>
  </si>
  <si>
    <r>
      <rPr>
        <b/>
        <u/>
        <sz val="11"/>
        <rFont val="Calibri"/>
        <family val="2"/>
        <scheme val="minor"/>
      </rPr>
      <t>Less</t>
    </r>
    <r>
      <rPr>
        <sz val="11"/>
        <rFont val="Calibri"/>
        <family val="2"/>
        <scheme val="minor"/>
      </rPr>
      <t>: Quasi Uty fee remit.to B Tech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</si>
  <si>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Exam fee B.Tech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</si>
  <si>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Recog &amp; marticulation fee remittance to CUSAT (B Tech)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</si>
  <si>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Students insurance B.Tech</t>
    </r>
  </si>
  <si>
    <r>
      <rPr>
        <b/>
        <u/>
        <sz val="11"/>
        <color theme="1"/>
        <rFont val="Calibri"/>
        <family val="2"/>
        <scheme val="minor"/>
      </rPr>
      <t xml:space="preserve">Less: </t>
    </r>
    <r>
      <rPr>
        <sz val="11"/>
        <color theme="1"/>
        <rFont val="Calibri"/>
        <family val="2"/>
        <scheme val="minor"/>
      </rPr>
      <t>Amount utilised</t>
    </r>
  </si>
  <si>
    <r>
      <rPr>
        <b/>
        <sz val="11"/>
        <rFont val="Calibri"/>
        <family val="2"/>
        <scheme val="minor"/>
      </rPr>
      <t xml:space="preserve">           </t>
    </r>
    <r>
      <rPr>
        <b/>
        <u/>
        <sz val="11"/>
        <rFont val="Calibri"/>
        <family val="2"/>
        <scheme val="minor"/>
      </rPr>
      <t>Add:</t>
    </r>
    <r>
      <rPr>
        <sz val="11"/>
        <rFont val="Calibri"/>
        <family val="2"/>
        <scheme val="minor"/>
      </rPr>
      <t>Quasi Uty fee remit.to M.Tech</t>
    </r>
  </si>
  <si>
    <r>
      <rPr>
        <b/>
        <sz val="11"/>
        <rFont val="Calibri"/>
        <family val="2"/>
        <scheme val="minor"/>
      </rPr>
      <t xml:space="preserve">             </t>
    </r>
    <r>
      <rPr>
        <b/>
        <u/>
        <sz val="11"/>
        <rFont val="Calibri"/>
        <family val="2"/>
        <scheme val="minor"/>
      </rPr>
      <t>Add:</t>
    </r>
    <r>
      <rPr>
        <sz val="11"/>
        <rFont val="Calibri"/>
        <family val="2"/>
        <scheme val="minor"/>
      </rPr>
      <t>Quasi Uty fee Mtech</t>
    </r>
  </si>
  <si>
    <r>
      <t xml:space="preserve">                    </t>
    </r>
    <r>
      <rPr>
        <b/>
        <u/>
        <sz val="11"/>
        <rFont val="Calibri"/>
        <family val="2"/>
        <scheme val="minor"/>
      </rPr>
      <t>Add:</t>
    </r>
    <r>
      <rPr>
        <sz val="11"/>
        <rFont val="Calibri"/>
        <family val="2"/>
        <scheme val="minor"/>
      </rPr>
      <t>Exam fee M.Tech</t>
    </r>
  </si>
  <si>
    <r>
      <t xml:space="preserve">                    </t>
    </r>
    <r>
      <rPr>
        <b/>
        <u/>
        <sz val="11"/>
        <rFont val="Calibri"/>
        <family val="2"/>
        <scheme val="minor"/>
      </rPr>
      <t>Add:</t>
    </r>
    <r>
      <rPr>
        <sz val="11"/>
        <rFont val="Calibri"/>
        <family val="2"/>
        <scheme val="minor"/>
      </rPr>
      <t>Exam fee M.tech</t>
    </r>
  </si>
  <si>
    <r>
      <t xml:space="preserve">          </t>
    </r>
    <r>
      <rPr>
        <b/>
        <u/>
        <sz val="11"/>
        <rFont val="Calibri"/>
        <family val="2"/>
        <scheme val="minor"/>
      </rPr>
      <t>Add:</t>
    </r>
    <r>
      <rPr>
        <sz val="11"/>
        <rFont val="Calibri"/>
        <family val="2"/>
        <scheme val="minor"/>
      </rPr>
      <t>Recog &amp; Marticulation fee M Tech</t>
    </r>
  </si>
  <si>
    <r>
      <t xml:space="preserve">          </t>
    </r>
    <r>
      <rPr>
        <b/>
        <u/>
        <sz val="11"/>
        <rFont val="Calibri"/>
        <family val="2"/>
        <scheme val="minor"/>
      </rPr>
      <t>Add:</t>
    </r>
    <r>
      <rPr>
        <sz val="11"/>
        <rFont val="Calibri"/>
        <family val="2"/>
        <scheme val="minor"/>
      </rPr>
      <t xml:space="preserve"> Recog &amp; marticulation fee remittance to CUSAT (M Tech)</t>
    </r>
  </si>
  <si>
    <r>
      <t xml:space="preserve">            </t>
    </r>
    <r>
      <rPr>
        <b/>
        <u/>
        <sz val="11"/>
        <rFont val="Calibri"/>
        <family val="2"/>
        <scheme val="minor"/>
      </rPr>
      <t>Add:</t>
    </r>
    <r>
      <rPr>
        <sz val="11"/>
        <rFont val="Calibri"/>
        <family val="2"/>
        <scheme val="minor"/>
      </rPr>
      <t>Students insurance M.Tech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</si>
  <si>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PG Educational concession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</si>
  <si>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Others (N R)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</si>
  <si>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PT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</si>
  <si>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ST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</si>
  <si>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CUSAT fee Remit. To M Tech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</si>
  <si>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CUSAT fee M Tech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</si>
  <si>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Aff: fee M.Tech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</si>
  <si>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Exam remuneration</t>
    </r>
  </si>
  <si>
    <r>
      <rPr>
        <b/>
        <u/>
        <sz val="11"/>
        <rFont val="Calibri"/>
        <family val="2"/>
        <scheme val="minor"/>
      </rPr>
      <t>Less:</t>
    </r>
    <r>
      <rPr>
        <sz val="11"/>
        <rFont val="Calibri"/>
        <family val="2"/>
        <scheme val="minor"/>
      </rPr>
      <t>SC/ST Scholarship</t>
    </r>
  </si>
  <si>
    <t>Aprox/ process fee for AICTE</t>
  </si>
  <si>
    <t>Schedule  X- Fixed Assets</t>
  </si>
  <si>
    <t>W.D.V as on              01-04-2011</t>
  </si>
  <si>
    <t>W.D.V as on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</si>
</sst>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12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2" xfId="0" applyBorder="1" applyAlignment="1">
      <alignment horizontal="left"/>
    </xf>
    <xf numFmtId="43" fontId="0" fillId="0" borderId="14" xfId="1" applyFont="1" applyBorder="1"/>
    <xf numFmtId="43" fontId="0" fillId="0" borderId="12" xfId="1" applyFont="1" applyBorder="1" applyAlignment="1">
      <alignment horizontal="left"/>
    </xf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Font="1" applyBorder="1" applyAlignment="1"/>
    <xf numFmtId="0" fontId="0" fillId="0" borderId="0" xfId="0" applyFont="1" applyBorder="1" applyAlignment="1"/>
    <xf numFmtId="0" fontId="0" fillId="0" borderId="12" xfId="0" applyFont="1" applyBorder="1" applyAlignment="1"/>
    <xf numFmtId="0" fontId="4" fillId="0" borderId="13" xfId="0" applyFont="1" applyBorder="1" applyAlignment="1"/>
    <xf numFmtId="0" fontId="4" fillId="0" borderId="0" xfId="0" applyFont="1" applyBorder="1" applyAlignment="1"/>
    <xf numFmtId="0" fontId="4" fillId="0" borderId="12" xfId="0" applyFont="1" applyBorder="1" applyAlignment="1"/>
    <xf numFmtId="43" fontId="0" fillId="0" borderId="6" xfId="1" applyFont="1" applyBorder="1" applyAlignment="1">
      <alignment horizontal="left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0" fillId="0" borderId="10" xfId="0" applyBorder="1"/>
    <xf numFmtId="0" fontId="0" fillId="0" borderId="8" xfId="0" applyBorder="1"/>
    <xf numFmtId="43" fontId="0" fillId="0" borderId="12" xfId="1" applyFont="1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43" fontId="0" fillId="0" borderId="16" xfId="1" applyFont="1" applyBorder="1"/>
    <xf numFmtId="0" fontId="0" fillId="0" borderId="14" xfId="0" applyFill="1" applyBorder="1"/>
    <xf numFmtId="43" fontId="0" fillId="0" borderId="11" xfId="1" applyFont="1" applyBorder="1"/>
    <xf numFmtId="0" fontId="5" fillId="0" borderId="14" xfId="0" applyFont="1" applyBorder="1"/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3" xfId="0" applyFont="1" applyFill="1" applyBorder="1" applyAlignment="1"/>
    <xf numFmtId="0" fontId="8" fillId="0" borderId="13" xfId="2" applyFont="1" applyFill="1" applyBorder="1" applyAlignment="1">
      <alignment horizontal="left"/>
    </xf>
    <xf numFmtId="0" fontId="8" fillId="0" borderId="13" xfId="2" applyFont="1" applyFill="1" applyBorder="1" applyAlignment="1"/>
    <xf numFmtId="43" fontId="0" fillId="0" borderId="13" xfId="1" applyFont="1" applyFill="1" applyBorder="1"/>
    <xf numFmtId="43" fontId="0" fillId="0" borderId="0" xfId="0" applyNumberFormat="1"/>
    <xf numFmtId="0" fontId="0" fillId="0" borderId="0" xfId="0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3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3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0" xfId="0" applyFill="1" applyBorder="1"/>
    <xf numFmtId="0" fontId="0" fillId="0" borderId="12" xfId="0" applyFill="1" applyBorder="1"/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3" xfId="0" applyFill="1" applyBorder="1" applyAlignment="1"/>
    <xf numFmtId="0" fontId="0" fillId="0" borderId="13" xfId="0" applyFont="1" applyFill="1" applyBorder="1" applyAlignment="1"/>
    <xf numFmtId="0" fontId="0" fillId="0" borderId="0" xfId="0" applyFill="1"/>
    <xf numFmtId="0" fontId="4" fillId="0" borderId="0" xfId="0" applyFont="1" applyFill="1" applyBorder="1"/>
    <xf numFmtId="0" fontId="0" fillId="0" borderId="0" xfId="0" applyFont="1" applyFill="1" applyBorder="1"/>
    <xf numFmtId="0" fontId="5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43" fontId="0" fillId="2" borderId="0" xfId="0" applyNumberFormat="1" applyFill="1"/>
    <xf numFmtId="0" fontId="2" fillId="0" borderId="8" xfId="0" applyFont="1" applyFill="1" applyBorder="1" applyAlignment="1">
      <alignment horizontal="center"/>
    </xf>
    <xf numFmtId="0" fontId="8" fillId="0" borderId="0" xfId="2" applyFont="1" applyFill="1" applyBorder="1" applyAlignment="1">
      <alignment horizontal="left"/>
    </xf>
    <xf numFmtId="0" fontId="8" fillId="0" borderId="0" xfId="2" applyFont="1" applyFill="1" applyBorder="1" applyAlignment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0" fillId="0" borderId="12" xfId="0" applyFill="1" applyBorder="1" applyAlignment="1">
      <alignment horizontal="center"/>
    </xf>
    <xf numFmtId="0" fontId="9" fillId="0" borderId="13" xfId="2" applyFont="1" applyFill="1" applyBorder="1" applyAlignment="1">
      <alignment horizontal="left"/>
    </xf>
    <xf numFmtId="0" fontId="9" fillId="0" borderId="13" xfId="2" applyFont="1" applyFill="1" applyBorder="1" applyAlignment="1"/>
    <xf numFmtId="43" fontId="0" fillId="0" borderId="15" xfId="0" applyNumberFormat="1" applyFill="1" applyBorder="1"/>
    <xf numFmtId="43" fontId="0" fillId="0" borderId="0" xfId="0" applyNumberFormat="1" applyFill="1"/>
    <xf numFmtId="43" fontId="0" fillId="3" borderId="12" xfId="1" applyFont="1" applyFill="1" applyBorder="1" applyAlignment="1">
      <alignment horizontal="left"/>
    </xf>
    <xf numFmtId="43" fontId="2" fillId="3" borderId="12" xfId="1" applyFont="1" applyFill="1" applyBorder="1" applyAlignment="1"/>
    <xf numFmtId="43" fontId="2" fillId="3" borderId="6" xfId="1" applyFont="1" applyFill="1" applyBorder="1" applyAlignment="1"/>
    <xf numFmtId="43" fontId="0" fillId="0" borderId="15" xfId="1" applyFont="1" applyFill="1" applyBorder="1"/>
    <xf numFmtId="43" fontId="0" fillId="0" borderId="0" xfId="1" applyFont="1" applyFill="1"/>
    <xf numFmtId="43" fontId="0" fillId="0" borderId="18" xfId="0" applyNumberFormat="1" applyFill="1" applyBorder="1"/>
    <xf numFmtId="43" fontId="0" fillId="0" borderId="5" xfId="0" applyNumberFormat="1" applyBorder="1"/>
    <xf numFmtId="43" fontId="0" fillId="0" borderId="18" xfId="0" applyNumberFormat="1" applyBorder="1"/>
    <xf numFmtId="0" fontId="4" fillId="0" borderId="0" xfId="0" applyFont="1"/>
    <xf numFmtId="0" fontId="4" fillId="0" borderId="0" xfId="0" applyFont="1" applyBorder="1"/>
    <xf numFmtId="43" fontId="0" fillId="0" borderId="5" xfId="1" applyFont="1" applyFill="1" applyBorder="1"/>
    <xf numFmtId="43" fontId="0" fillId="4" borderId="0" xfId="0" applyNumberFormat="1" applyFill="1"/>
    <xf numFmtId="43" fontId="0" fillId="4" borderId="13" xfId="1" applyFont="1" applyFill="1" applyBorder="1"/>
    <xf numFmtId="43" fontId="0" fillId="4" borderId="14" xfId="1" applyFont="1" applyFill="1" applyBorder="1"/>
    <xf numFmtId="0" fontId="8" fillId="2" borderId="13" xfId="2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43" fontId="0" fillId="2" borderId="12" xfId="1" applyFont="1" applyFill="1" applyBorder="1" applyAlignment="1">
      <alignment horizontal="left"/>
    </xf>
    <xf numFmtId="43" fontId="0" fillId="2" borderId="13" xfId="1" applyFont="1" applyFill="1" applyBorder="1"/>
    <xf numFmtId="0" fontId="8" fillId="2" borderId="13" xfId="2" applyFont="1" applyFill="1" applyBorder="1" applyAlignment="1"/>
    <xf numFmtId="43" fontId="0" fillId="0" borderId="0" xfId="1" applyFont="1"/>
    <xf numFmtId="43" fontId="0" fillId="0" borderId="0" xfId="1" applyFont="1" applyBorder="1"/>
    <xf numFmtId="43" fontId="0" fillId="0" borderId="5" xfId="1" applyFont="1" applyBorder="1"/>
    <xf numFmtId="43" fontId="0" fillId="0" borderId="19" xfId="0" applyNumberFormat="1" applyBorder="1"/>
    <xf numFmtId="0" fontId="0" fillId="2" borderId="0" xfId="0" applyFill="1" applyBorder="1" applyAlignment="1"/>
    <xf numFmtId="0" fontId="0" fillId="2" borderId="12" xfId="0" applyFill="1" applyBorder="1" applyAlignment="1"/>
    <xf numFmtId="43" fontId="0" fillId="2" borderId="14" xfId="1" applyFont="1" applyFill="1" applyBorder="1"/>
    <xf numFmtId="0" fontId="0" fillId="2" borderId="0" xfId="0" applyFill="1"/>
    <xf numFmtId="43" fontId="0" fillId="2" borderId="12" xfId="1" applyFont="1" applyFill="1" applyBorder="1"/>
    <xf numFmtId="43" fontId="0" fillId="2" borderId="12" xfId="1" applyFont="1" applyFill="1" applyBorder="1" applyAlignment="1">
      <alignment horizontal="left" vertical="top"/>
    </xf>
    <xf numFmtId="0" fontId="4" fillId="0" borderId="13" xfId="0" applyFont="1" applyBorder="1"/>
    <xf numFmtId="164" fontId="8" fillId="0" borderId="13" xfId="2" applyNumberFormat="1" applyFont="1" applyFill="1" applyBorder="1" applyAlignment="1">
      <alignment horizontal="left"/>
    </xf>
    <xf numFmtId="164" fontId="8" fillId="0" borderId="13" xfId="2" applyNumberFormat="1" applyFont="1" applyFill="1" applyBorder="1" applyAlignment="1"/>
    <xf numFmtId="164" fontId="0" fillId="0" borderId="4" xfId="0" applyNumberFormat="1" applyBorder="1"/>
    <xf numFmtId="43" fontId="0" fillId="0" borderId="4" xfId="1" applyFont="1" applyFill="1" applyBorder="1"/>
    <xf numFmtId="0" fontId="5" fillId="0" borderId="13" xfId="0" applyFont="1" applyBorder="1"/>
    <xf numFmtId="164" fontId="0" fillId="0" borderId="13" xfId="0" applyNumberFormat="1" applyBorder="1"/>
    <xf numFmtId="164" fontId="8" fillId="0" borderId="4" xfId="2" applyNumberFormat="1" applyFont="1" applyFill="1" applyBorder="1" applyAlignment="1"/>
    <xf numFmtId="43" fontId="0" fillId="0" borderId="4" xfId="1" applyFont="1" applyBorder="1"/>
    <xf numFmtId="164" fontId="8" fillId="0" borderId="4" xfId="2" applyNumberFormat="1" applyFont="1" applyFill="1" applyBorder="1" applyAlignment="1">
      <alignment horizontal="left"/>
    </xf>
    <xf numFmtId="43" fontId="0" fillId="0" borderId="1" xfId="1" applyFont="1" applyFill="1" applyBorder="1"/>
    <xf numFmtId="43" fontId="0" fillId="0" borderId="13" xfId="0" applyNumberFormat="1" applyBorder="1"/>
    <xf numFmtId="43" fontId="0" fillId="0" borderId="16" xfId="0" applyNumberFormat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0" xfId="0" applyFont="1"/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14" xfId="1" applyFont="1" applyBorder="1"/>
    <xf numFmtId="0" fontId="12" fillId="0" borderId="14" xfId="0" applyFont="1" applyBorder="1"/>
    <xf numFmtId="0" fontId="12" fillId="0" borderId="12" xfId="0" applyFont="1" applyBorder="1" applyAlignment="1">
      <alignment horizontal="center"/>
    </xf>
    <xf numFmtId="0" fontId="12" fillId="0" borderId="13" xfId="0" applyFont="1" applyBorder="1"/>
    <xf numFmtId="0" fontId="12" fillId="0" borderId="14" xfId="0" applyFont="1" applyBorder="1" applyAlignment="1">
      <alignment horizontal="center"/>
    </xf>
    <xf numFmtId="43" fontId="12" fillId="0" borderId="12" xfId="1" applyFont="1" applyBorder="1"/>
    <xf numFmtId="0" fontId="12" fillId="0" borderId="16" xfId="0" applyFont="1" applyBorder="1"/>
    <xf numFmtId="43" fontId="13" fillId="0" borderId="10" xfId="1" applyFont="1" applyBorder="1"/>
    <xf numFmtId="0" fontId="13" fillId="0" borderId="10" xfId="0" applyFont="1" applyBorder="1"/>
    <xf numFmtId="0" fontId="13" fillId="0" borderId="10" xfId="0" applyFont="1" applyBorder="1" applyAlignment="1">
      <alignment horizontal="center"/>
    </xf>
    <xf numFmtId="0" fontId="13" fillId="0" borderId="9" xfId="0" applyFont="1" applyBorder="1"/>
    <xf numFmtId="43" fontId="13" fillId="0" borderId="17" xfId="1" applyFont="1" applyBorder="1"/>
    <xf numFmtId="0" fontId="12" fillId="0" borderId="10" xfId="0" applyFont="1" applyBorder="1"/>
    <xf numFmtId="43" fontId="12" fillId="0" borderId="10" xfId="1" applyFont="1" applyBorder="1"/>
    <xf numFmtId="0" fontId="12" fillId="0" borderId="9" xfId="0" applyFont="1" applyBorder="1"/>
    <xf numFmtId="43" fontId="12" fillId="0" borderId="17" xfId="1" applyFont="1" applyBorder="1"/>
    <xf numFmtId="43" fontId="12" fillId="0" borderId="0" xfId="0" applyNumberFormat="1" applyFont="1" applyFill="1"/>
    <xf numFmtId="0" fontId="12" fillId="0" borderId="7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13" xfId="2" applyFont="1" applyFill="1" applyBorder="1" applyAlignment="1">
      <alignment wrapText="1"/>
    </xf>
    <xf numFmtId="0" fontId="0" fillId="0" borderId="14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14" xfId="2" applyFont="1" applyFill="1" applyBorder="1" applyAlignment="1"/>
    <xf numFmtId="43" fontId="0" fillId="0" borderId="16" xfId="1" applyFont="1" applyFill="1" applyBorder="1"/>
    <xf numFmtId="0" fontId="8" fillId="0" borderId="13" xfId="2" applyFont="1" applyFill="1" applyBorder="1" applyAlignment="1">
      <alignment horizontal="left" wrapText="1"/>
    </xf>
    <xf numFmtId="0" fontId="0" fillId="0" borderId="10" xfId="0" applyFill="1" applyBorder="1"/>
    <xf numFmtId="0" fontId="0" fillId="0" borderId="13" xfId="0" applyFill="1" applyBorder="1"/>
    <xf numFmtId="43" fontId="0" fillId="0" borderId="13" xfId="0" applyNumberFormat="1" applyFill="1" applyBorder="1"/>
    <xf numFmtId="164" fontId="0" fillId="0" borderId="13" xfId="0" applyNumberFormat="1" applyFill="1" applyBorder="1"/>
    <xf numFmtId="43" fontId="0" fillId="0" borderId="13" xfId="1" applyFont="1" applyFill="1" applyBorder="1" applyAlignment="1">
      <alignment wrapText="1"/>
    </xf>
    <xf numFmtId="0" fontId="8" fillId="0" borderId="4" xfId="2" applyFont="1" applyFill="1" applyBorder="1" applyAlignment="1"/>
    <xf numFmtId="0" fontId="0" fillId="0" borderId="4" xfId="0" applyFill="1" applyBorder="1"/>
    <xf numFmtId="0" fontId="8" fillId="0" borderId="14" xfId="2" applyFont="1" applyFill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8" fillId="0" borderId="1" xfId="2" applyFont="1" applyFill="1" applyBorder="1" applyAlignment="1"/>
    <xf numFmtId="0" fontId="0" fillId="0" borderId="1" xfId="0" applyBorder="1"/>
    <xf numFmtId="0" fontId="0" fillId="0" borderId="1" xfId="0" applyFill="1" applyBorder="1"/>
    <xf numFmtId="0" fontId="12" fillId="0" borderId="8" xfId="0" applyFont="1" applyBorder="1"/>
    <xf numFmtId="0" fontId="14" fillId="0" borderId="14" xfId="0" applyFont="1" applyBorder="1"/>
    <xf numFmtId="0" fontId="12" fillId="0" borderId="14" xfId="0" applyFont="1" applyBorder="1" applyAlignment="1">
      <alignment wrapText="1"/>
    </xf>
    <xf numFmtId="43" fontId="12" fillId="0" borderId="16" xfId="1" applyFont="1" applyBorder="1"/>
    <xf numFmtId="0" fontId="15" fillId="0" borderId="13" xfId="2" applyFont="1" applyFill="1" applyBorder="1" applyAlignment="1"/>
    <xf numFmtId="0" fontId="15" fillId="0" borderId="13" xfId="2" applyFont="1" applyFill="1" applyBorder="1" applyAlignment="1">
      <alignment horizontal="left"/>
    </xf>
    <xf numFmtId="0" fontId="12" fillId="0" borderId="14" xfId="0" applyFont="1" applyFill="1" applyBorder="1"/>
    <xf numFmtId="0" fontId="14" fillId="0" borderId="14" xfId="0" applyFont="1" applyFill="1" applyBorder="1"/>
    <xf numFmtId="0" fontId="12" fillId="0" borderId="0" xfId="0" applyFont="1" applyBorder="1"/>
    <xf numFmtId="0" fontId="15" fillId="0" borderId="0" xfId="2" applyFont="1" applyFill="1" applyBorder="1" applyAlignment="1">
      <alignment horizontal="left"/>
    </xf>
    <xf numFmtId="0" fontId="14" fillId="0" borderId="13" xfId="0" applyFont="1" applyBorder="1"/>
    <xf numFmtId="0" fontId="15" fillId="0" borderId="13" xfId="2" applyFont="1" applyFill="1" applyBorder="1" applyAlignment="1">
      <alignment horizontal="left" wrapText="1"/>
    </xf>
    <xf numFmtId="43" fontId="12" fillId="0" borderId="11" xfId="1" applyFont="1" applyBorder="1"/>
    <xf numFmtId="0" fontId="14" fillId="0" borderId="0" xfId="0" applyFont="1" applyBorder="1"/>
    <xf numFmtId="0" fontId="12" fillId="0" borderId="12" xfId="0" applyFont="1" applyBorder="1"/>
    <xf numFmtId="0" fontId="12" fillId="0" borderId="16" xfId="0" applyFont="1" applyBorder="1" applyAlignment="1">
      <alignment horizontal="center"/>
    </xf>
    <xf numFmtId="0" fontId="12" fillId="0" borderId="5" xfId="0" applyFont="1" applyBorder="1"/>
    <xf numFmtId="43" fontId="12" fillId="0" borderId="6" xfId="1" applyFont="1" applyBorder="1"/>
    <xf numFmtId="0" fontId="12" fillId="0" borderId="11" xfId="0" applyFont="1" applyBorder="1" applyAlignment="1">
      <alignment horizontal="center"/>
    </xf>
    <xf numFmtId="0" fontId="14" fillId="0" borderId="11" xfId="0" applyFont="1" applyBorder="1"/>
    <xf numFmtId="43" fontId="12" fillId="0" borderId="3" xfId="1" applyFont="1" applyBorder="1"/>
    <xf numFmtId="9" fontId="12" fillId="0" borderId="14" xfId="3" applyFont="1" applyBorder="1"/>
    <xf numFmtId="43" fontId="13" fillId="0" borderId="8" xfId="1" applyFont="1" applyBorder="1"/>
    <xf numFmtId="0" fontId="13" fillId="0" borderId="8" xfId="0" applyFont="1" applyBorder="1"/>
    <xf numFmtId="0" fontId="12" fillId="0" borderId="11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 3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topLeftCell="C52" workbookViewId="0">
      <selection activeCell="A51" sqref="A51"/>
    </sheetView>
  </sheetViews>
  <sheetFormatPr defaultRowHeight="15"/>
  <cols>
    <col min="3" max="3" width="24.140625" customWidth="1"/>
    <col min="4" max="4" width="14.28515625" bestFit="1" customWidth="1"/>
    <col min="5" max="5" width="15.28515625" style="79" bestFit="1" customWidth="1"/>
    <col min="8" max="8" width="13.7109375" customWidth="1"/>
    <col min="9" max="9" width="30.85546875" bestFit="1" customWidth="1"/>
    <col min="10" max="10" width="15.28515625" style="79" bestFit="1" customWidth="1"/>
    <col min="12" max="12" width="14" bestFit="1" customWidth="1"/>
  </cols>
  <sheetData>
    <row r="1" spans="1:10">
      <c r="A1" s="140" t="s">
        <v>106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>
      <c r="A3" s="146" t="s">
        <v>0</v>
      </c>
      <c r="B3" s="147"/>
      <c r="C3" s="147"/>
      <c r="D3" s="147"/>
      <c r="E3" s="148"/>
      <c r="F3" s="148"/>
      <c r="G3" s="148"/>
      <c r="H3" s="148"/>
      <c r="I3" s="148"/>
      <c r="J3" s="149"/>
    </row>
    <row r="4" spans="1:10">
      <c r="A4" s="150" t="s">
        <v>1</v>
      </c>
      <c r="B4" s="148"/>
      <c r="C4" s="149"/>
      <c r="D4" s="87"/>
      <c r="E4" s="50" t="s">
        <v>2</v>
      </c>
      <c r="F4" s="150" t="s">
        <v>3</v>
      </c>
      <c r="G4" s="148"/>
      <c r="H4" s="149"/>
      <c r="I4" s="87"/>
      <c r="J4" s="51" t="s">
        <v>2</v>
      </c>
    </row>
    <row r="5" spans="1:10">
      <c r="A5" s="52" t="s">
        <v>4</v>
      </c>
      <c r="B5" s="53"/>
      <c r="C5" s="54"/>
      <c r="D5" s="55"/>
      <c r="E5" s="56"/>
      <c r="F5" s="45" t="s">
        <v>35</v>
      </c>
      <c r="G5" s="57"/>
      <c r="H5" s="58"/>
      <c r="I5" s="90"/>
      <c r="J5" s="91">
        <v>0</v>
      </c>
    </row>
    <row r="6" spans="1:10">
      <c r="A6" s="44" t="s">
        <v>5</v>
      </c>
      <c r="B6" s="57"/>
      <c r="C6" s="58"/>
      <c r="D6" s="59">
        <v>18477</v>
      </c>
      <c r="E6" s="60"/>
      <c r="F6" s="45" t="s">
        <v>185</v>
      </c>
      <c r="G6" s="61"/>
      <c r="H6" s="62"/>
      <c r="I6" s="63"/>
      <c r="J6" s="13">
        <v>20056868</v>
      </c>
    </row>
    <row r="7" spans="1:10">
      <c r="A7" s="44" t="s">
        <v>6</v>
      </c>
      <c r="B7" s="57"/>
      <c r="C7" s="58"/>
      <c r="D7" s="59">
        <v>1656475</v>
      </c>
      <c r="E7" s="60"/>
      <c r="F7" s="45" t="s">
        <v>186</v>
      </c>
      <c r="G7" s="61"/>
      <c r="H7" s="62"/>
      <c r="I7" s="63"/>
      <c r="J7" s="13">
        <v>13319470</v>
      </c>
    </row>
    <row r="8" spans="1:10">
      <c r="A8" s="44" t="s">
        <v>105</v>
      </c>
      <c r="B8" s="57"/>
      <c r="C8" s="58"/>
      <c r="D8" s="64">
        <v>11897333</v>
      </c>
      <c r="E8" s="60">
        <f>SUM(D6:D8)</f>
        <v>13572285</v>
      </c>
      <c r="F8" s="45" t="s">
        <v>187</v>
      </c>
      <c r="G8" s="61"/>
      <c r="H8" s="62"/>
      <c r="I8" s="63"/>
      <c r="J8" s="13">
        <v>306399</v>
      </c>
    </row>
    <row r="9" spans="1:10">
      <c r="A9" s="65"/>
      <c r="B9" s="66"/>
      <c r="C9" s="67"/>
      <c r="D9" s="68"/>
      <c r="E9" s="69"/>
      <c r="F9" s="45" t="s">
        <v>188</v>
      </c>
      <c r="G9" s="61"/>
      <c r="H9" s="62"/>
      <c r="I9" s="63"/>
      <c r="J9" s="13">
        <v>0</v>
      </c>
    </row>
    <row r="10" spans="1:10">
      <c r="A10" s="46" t="s">
        <v>111</v>
      </c>
      <c r="B10" s="61"/>
      <c r="C10" s="62"/>
      <c r="D10" s="70"/>
      <c r="E10" s="47">
        <v>49064664</v>
      </c>
      <c r="F10" s="45" t="s">
        <v>189</v>
      </c>
      <c r="G10" s="61"/>
      <c r="H10" s="62"/>
      <c r="I10" s="63"/>
      <c r="J10" s="13">
        <v>1498223</v>
      </c>
    </row>
    <row r="11" spans="1:10">
      <c r="A11" s="46" t="s">
        <v>112</v>
      </c>
      <c r="B11" s="61"/>
      <c r="C11" s="62"/>
      <c r="D11" s="70"/>
      <c r="E11" s="47">
        <v>3680369</v>
      </c>
      <c r="F11" s="45" t="s">
        <v>190</v>
      </c>
      <c r="G11" s="71"/>
      <c r="H11" s="72"/>
      <c r="I11" s="63"/>
      <c r="J11" s="13">
        <v>23251</v>
      </c>
    </row>
    <row r="12" spans="1:10">
      <c r="A12" s="46" t="s">
        <v>113</v>
      </c>
      <c r="B12" s="61"/>
      <c r="C12" s="62"/>
      <c r="D12" s="70"/>
      <c r="E12" s="47">
        <v>77500</v>
      </c>
      <c r="F12" s="45" t="s">
        <v>191</v>
      </c>
      <c r="G12" s="61"/>
      <c r="H12" s="62"/>
      <c r="I12" s="92"/>
      <c r="J12" s="13">
        <v>86978</v>
      </c>
    </row>
    <row r="13" spans="1:10">
      <c r="A13" s="46"/>
      <c r="B13" s="61"/>
      <c r="C13" s="62"/>
      <c r="D13" s="70"/>
      <c r="E13" s="47"/>
      <c r="F13" s="45" t="s">
        <v>289</v>
      </c>
      <c r="G13" s="61"/>
      <c r="H13" s="62"/>
      <c r="I13" s="92"/>
      <c r="J13" s="13">
        <v>14400</v>
      </c>
    </row>
    <row r="14" spans="1:10">
      <c r="A14" s="46" t="s">
        <v>114</v>
      </c>
      <c r="B14" s="73"/>
      <c r="C14" s="74"/>
      <c r="D14" s="70"/>
      <c r="E14" s="47">
        <v>0</v>
      </c>
      <c r="F14" s="45" t="s">
        <v>192</v>
      </c>
      <c r="G14" s="61"/>
      <c r="H14" s="62"/>
      <c r="I14" s="63"/>
      <c r="J14" s="13">
        <v>3742512</v>
      </c>
    </row>
    <row r="15" spans="1:10">
      <c r="A15" s="46" t="s">
        <v>115</v>
      </c>
      <c r="B15" s="61"/>
      <c r="C15" s="62"/>
      <c r="D15" s="70"/>
      <c r="E15" s="47">
        <v>69387</v>
      </c>
      <c r="F15" s="45" t="s">
        <v>193</v>
      </c>
      <c r="G15" s="61"/>
      <c r="H15" s="62"/>
      <c r="I15" s="63"/>
      <c r="J15" s="13">
        <v>933626</v>
      </c>
    </row>
    <row r="16" spans="1:10">
      <c r="A16" s="46" t="s">
        <v>116</v>
      </c>
      <c r="B16" s="71"/>
      <c r="C16" s="72"/>
      <c r="D16" s="70"/>
      <c r="E16" s="47">
        <v>3300</v>
      </c>
      <c r="F16" s="45" t="s">
        <v>36</v>
      </c>
      <c r="G16" s="61"/>
      <c r="H16" s="62"/>
      <c r="I16" s="63"/>
      <c r="J16" s="13">
        <v>21912</v>
      </c>
    </row>
    <row r="17" spans="1:10">
      <c r="A17" s="46" t="s">
        <v>117</v>
      </c>
      <c r="B17" s="61"/>
      <c r="C17" s="62"/>
      <c r="D17" s="70"/>
      <c r="E17" s="47">
        <v>0</v>
      </c>
      <c r="F17" s="45" t="s">
        <v>37</v>
      </c>
      <c r="G17" s="61"/>
      <c r="H17" s="62"/>
      <c r="I17" s="63"/>
      <c r="J17" s="13">
        <v>3720521</v>
      </c>
    </row>
    <row r="18" spans="1:10">
      <c r="A18" s="46" t="s">
        <v>118</v>
      </c>
      <c r="B18" s="75"/>
      <c r="C18" s="63"/>
      <c r="D18" s="70"/>
      <c r="E18" s="47">
        <v>0</v>
      </c>
      <c r="F18" s="45" t="s">
        <v>38</v>
      </c>
      <c r="G18" s="61"/>
      <c r="H18" s="62"/>
      <c r="I18" s="63"/>
      <c r="J18" s="13">
        <v>12175</v>
      </c>
    </row>
    <row r="19" spans="1:10">
      <c r="A19" s="46" t="s">
        <v>119</v>
      </c>
      <c r="B19" s="75"/>
      <c r="C19" s="63"/>
      <c r="D19" s="70"/>
      <c r="E19" s="47">
        <v>0</v>
      </c>
      <c r="F19" s="45" t="s">
        <v>287</v>
      </c>
      <c r="G19" s="61"/>
      <c r="H19" s="62"/>
      <c r="I19" s="63"/>
      <c r="J19" s="13">
        <v>48642</v>
      </c>
    </row>
    <row r="20" spans="1:10">
      <c r="A20" s="45" t="s">
        <v>120</v>
      </c>
      <c r="B20" s="75"/>
      <c r="C20" s="63"/>
      <c r="D20" s="70"/>
      <c r="E20" s="47">
        <v>0</v>
      </c>
      <c r="F20" s="45" t="s">
        <v>194</v>
      </c>
      <c r="G20" s="61"/>
      <c r="H20" s="62"/>
      <c r="I20" s="63"/>
      <c r="J20" s="13">
        <v>0</v>
      </c>
    </row>
    <row r="21" spans="1:10">
      <c r="A21" s="46" t="s">
        <v>121</v>
      </c>
      <c r="B21" s="75"/>
      <c r="C21" s="63"/>
      <c r="D21" s="70"/>
      <c r="E21" s="47">
        <v>0</v>
      </c>
      <c r="F21" s="45" t="s">
        <v>195</v>
      </c>
      <c r="G21" s="61"/>
      <c r="H21" s="62"/>
      <c r="I21" s="63"/>
      <c r="J21" s="13">
        <v>221831</v>
      </c>
    </row>
    <row r="22" spans="1:10">
      <c r="A22" s="46" t="s">
        <v>122</v>
      </c>
      <c r="B22" s="75"/>
      <c r="C22" s="63"/>
      <c r="D22" s="70"/>
      <c r="E22" s="47">
        <v>0</v>
      </c>
      <c r="F22" s="45" t="s">
        <v>196</v>
      </c>
      <c r="G22" s="61"/>
      <c r="H22" s="62"/>
      <c r="I22" s="63"/>
      <c r="J22" s="13">
        <v>115267</v>
      </c>
    </row>
    <row r="23" spans="1:10">
      <c r="A23" s="46" t="s">
        <v>123</v>
      </c>
      <c r="B23" s="75"/>
      <c r="C23" s="63"/>
      <c r="D23" s="70"/>
      <c r="E23" s="47">
        <v>0</v>
      </c>
      <c r="F23" s="45" t="s">
        <v>197</v>
      </c>
      <c r="G23" s="61"/>
      <c r="H23" s="62"/>
      <c r="I23" s="63"/>
      <c r="J23" s="13">
        <v>735255</v>
      </c>
    </row>
    <row r="24" spans="1:10">
      <c r="A24" s="46" t="s">
        <v>124</v>
      </c>
      <c r="B24" s="75"/>
      <c r="C24" s="63"/>
      <c r="D24" s="70"/>
      <c r="E24" s="47">
        <v>0</v>
      </c>
      <c r="F24" s="45" t="s">
        <v>198</v>
      </c>
      <c r="G24" s="61"/>
      <c r="H24" s="62"/>
      <c r="I24" s="63"/>
      <c r="J24" s="13">
        <v>18540</v>
      </c>
    </row>
    <row r="25" spans="1:10">
      <c r="A25" s="46" t="s">
        <v>125</v>
      </c>
      <c r="B25" s="75"/>
      <c r="C25" s="63"/>
      <c r="D25" s="70"/>
      <c r="E25" s="47">
        <v>15241</v>
      </c>
      <c r="F25" s="45" t="s">
        <v>199</v>
      </c>
      <c r="G25" s="61"/>
      <c r="H25" s="62"/>
      <c r="I25" s="63"/>
      <c r="J25" s="13">
        <v>7440</v>
      </c>
    </row>
    <row r="26" spans="1:10">
      <c r="A26" s="46" t="s">
        <v>126</v>
      </c>
      <c r="B26" s="75"/>
      <c r="C26" s="63"/>
      <c r="D26" s="70"/>
      <c r="E26" s="47">
        <v>0</v>
      </c>
      <c r="F26" s="45" t="s">
        <v>200</v>
      </c>
      <c r="G26" s="61"/>
      <c r="H26" s="62"/>
      <c r="I26" s="63"/>
      <c r="J26" s="13">
        <v>21229</v>
      </c>
    </row>
    <row r="27" spans="1:10">
      <c r="A27" s="116" t="s">
        <v>286</v>
      </c>
      <c r="B27" s="112"/>
      <c r="C27" s="113"/>
      <c r="D27" s="114"/>
      <c r="E27" s="115">
        <v>2211628</v>
      </c>
      <c r="F27" s="45" t="s">
        <v>201</v>
      </c>
      <c r="G27" s="61"/>
      <c r="H27" s="62"/>
      <c r="I27" s="63"/>
      <c r="J27" s="13">
        <v>30541</v>
      </c>
    </row>
    <row r="28" spans="1:10">
      <c r="A28" s="46" t="s">
        <v>29</v>
      </c>
      <c r="B28" s="75"/>
      <c r="C28" s="63"/>
      <c r="D28" s="70"/>
      <c r="E28" s="47">
        <v>0</v>
      </c>
      <c r="F28" s="45" t="s">
        <v>202</v>
      </c>
      <c r="G28" s="61"/>
      <c r="H28" s="62"/>
      <c r="I28" s="63"/>
      <c r="J28" s="13">
        <v>3778</v>
      </c>
    </row>
    <row r="29" spans="1:10">
      <c r="A29" s="46" t="s">
        <v>88</v>
      </c>
      <c r="B29" s="75"/>
      <c r="C29" s="63"/>
      <c r="D29" s="70"/>
      <c r="E29" s="47">
        <v>1099228</v>
      </c>
      <c r="F29" s="45" t="s">
        <v>203</v>
      </c>
      <c r="G29" s="61"/>
      <c r="H29" s="62"/>
      <c r="I29" s="63"/>
      <c r="J29" s="13">
        <v>63332</v>
      </c>
    </row>
    <row r="30" spans="1:10">
      <c r="A30" s="111" t="s">
        <v>373</v>
      </c>
      <c r="B30" s="112"/>
      <c r="C30" s="113"/>
      <c r="D30" s="114"/>
      <c r="E30" s="115">
        <v>800000</v>
      </c>
      <c r="F30" s="45" t="s">
        <v>204</v>
      </c>
      <c r="G30" s="61"/>
      <c r="H30" s="62"/>
      <c r="I30" s="63"/>
      <c r="J30" s="13">
        <v>10000</v>
      </c>
    </row>
    <row r="31" spans="1:10">
      <c r="A31" s="45" t="s">
        <v>182</v>
      </c>
      <c r="B31" s="75"/>
      <c r="C31" s="63"/>
      <c r="D31" s="70"/>
      <c r="E31" s="47">
        <v>0</v>
      </c>
      <c r="F31" s="45" t="s">
        <v>205</v>
      </c>
      <c r="G31" s="61"/>
      <c r="H31" s="62"/>
      <c r="I31" s="63"/>
      <c r="J31" s="13">
        <v>10620</v>
      </c>
    </row>
    <row r="32" spans="1:10">
      <c r="A32" s="45" t="s">
        <v>183</v>
      </c>
      <c r="B32" s="75"/>
      <c r="C32" s="63"/>
      <c r="D32" s="70"/>
      <c r="E32" s="47">
        <v>0</v>
      </c>
      <c r="F32" s="45" t="s">
        <v>127</v>
      </c>
      <c r="G32" s="61"/>
      <c r="H32" s="62"/>
      <c r="I32" s="63"/>
      <c r="J32" s="13">
        <v>0</v>
      </c>
    </row>
    <row r="33" spans="1:10">
      <c r="A33" s="45" t="s">
        <v>184</v>
      </c>
      <c r="B33" s="75"/>
      <c r="C33" s="63"/>
      <c r="D33" s="70"/>
      <c r="E33" s="47">
        <v>313911</v>
      </c>
      <c r="F33" s="45" t="s">
        <v>46</v>
      </c>
      <c r="G33" s="61"/>
      <c r="H33" s="62"/>
      <c r="I33" s="63"/>
      <c r="J33" s="13">
        <v>0</v>
      </c>
    </row>
    <row r="34" spans="1:10">
      <c r="A34" s="45" t="s">
        <v>127</v>
      </c>
      <c r="B34" s="75"/>
      <c r="C34" s="63"/>
      <c r="D34" s="70"/>
      <c r="E34" s="47">
        <v>0</v>
      </c>
      <c r="F34" s="45" t="s">
        <v>47</v>
      </c>
      <c r="G34" s="61"/>
      <c r="H34" s="62"/>
      <c r="I34" s="63"/>
      <c r="J34" s="13">
        <v>126496</v>
      </c>
    </row>
    <row r="35" spans="1:10">
      <c r="A35" s="45" t="s">
        <v>128</v>
      </c>
      <c r="B35" s="75"/>
      <c r="C35" s="63"/>
      <c r="D35" s="70"/>
      <c r="E35" s="47">
        <v>0</v>
      </c>
      <c r="F35" s="45" t="s">
        <v>48</v>
      </c>
      <c r="G35" s="61"/>
      <c r="H35" s="62"/>
      <c r="I35" s="63"/>
      <c r="J35" s="13">
        <v>3168</v>
      </c>
    </row>
    <row r="36" spans="1:10">
      <c r="A36" s="45" t="s">
        <v>129</v>
      </c>
      <c r="B36" s="75"/>
      <c r="C36" s="63"/>
      <c r="D36" s="70"/>
      <c r="E36" s="47">
        <v>200</v>
      </c>
      <c r="F36" s="45" t="s">
        <v>206</v>
      </c>
      <c r="G36" s="61"/>
      <c r="H36" s="62"/>
      <c r="I36" s="63"/>
      <c r="J36" s="13">
        <v>318686</v>
      </c>
    </row>
    <row r="37" spans="1:10">
      <c r="A37" s="45" t="s">
        <v>130</v>
      </c>
      <c r="B37" s="75"/>
      <c r="C37" s="63"/>
      <c r="D37" s="70"/>
      <c r="E37" s="47">
        <v>101778</v>
      </c>
      <c r="F37" s="45" t="s">
        <v>207</v>
      </c>
      <c r="G37" s="61"/>
      <c r="H37" s="62"/>
      <c r="I37" s="63"/>
      <c r="J37" s="13">
        <v>261600</v>
      </c>
    </row>
    <row r="38" spans="1:10">
      <c r="A38" s="45" t="s">
        <v>131</v>
      </c>
      <c r="B38" s="75"/>
      <c r="C38" s="63"/>
      <c r="D38" s="70"/>
      <c r="E38" s="47"/>
      <c r="F38" s="45" t="s">
        <v>208</v>
      </c>
      <c r="G38" s="61"/>
      <c r="H38" s="62"/>
      <c r="I38" s="63"/>
      <c r="J38" s="13"/>
    </row>
    <row r="39" spans="1:10">
      <c r="A39" s="45" t="s">
        <v>132</v>
      </c>
      <c r="B39" s="75"/>
      <c r="C39" s="63"/>
      <c r="D39" s="70"/>
      <c r="E39" s="47">
        <v>27630</v>
      </c>
      <c r="F39" s="45" t="s">
        <v>209</v>
      </c>
      <c r="G39" s="61"/>
      <c r="H39" s="62"/>
      <c r="I39" s="63"/>
      <c r="J39" s="13">
        <v>302749</v>
      </c>
    </row>
    <row r="40" spans="1:10">
      <c r="A40" s="45" t="s">
        <v>133</v>
      </c>
      <c r="B40" s="75"/>
      <c r="C40" s="63"/>
      <c r="D40" s="70"/>
      <c r="E40" s="47">
        <v>5400</v>
      </c>
      <c r="F40" s="45" t="s">
        <v>210</v>
      </c>
      <c r="G40" s="61"/>
      <c r="H40" s="62"/>
      <c r="I40" s="63"/>
      <c r="J40" s="13">
        <v>45615</v>
      </c>
    </row>
    <row r="41" spans="1:10">
      <c r="A41" s="45" t="s">
        <v>134</v>
      </c>
      <c r="B41" s="75"/>
      <c r="C41" s="63"/>
      <c r="D41" s="70"/>
      <c r="E41" s="47">
        <v>0</v>
      </c>
      <c r="F41" s="45" t="s">
        <v>211</v>
      </c>
      <c r="G41" s="61"/>
      <c r="H41" s="62"/>
      <c r="I41" s="63"/>
      <c r="J41" s="13">
        <v>0</v>
      </c>
    </row>
    <row r="42" spans="1:10">
      <c r="A42" s="45" t="s">
        <v>135</v>
      </c>
      <c r="B42" s="75"/>
      <c r="C42" s="63"/>
      <c r="D42" s="70"/>
      <c r="E42" s="47">
        <v>64548</v>
      </c>
      <c r="F42" s="45" t="s">
        <v>212</v>
      </c>
      <c r="G42" s="61"/>
      <c r="H42" s="62"/>
      <c r="I42" s="63"/>
      <c r="J42" s="13">
        <v>1000000</v>
      </c>
    </row>
    <row r="43" spans="1:10">
      <c r="A43" s="45" t="s">
        <v>136</v>
      </c>
      <c r="B43" s="75"/>
      <c r="C43" s="63"/>
      <c r="D43" s="70"/>
      <c r="E43" s="47">
        <v>338195</v>
      </c>
      <c r="F43" s="45" t="s">
        <v>213</v>
      </c>
      <c r="G43" s="61"/>
      <c r="H43" s="62"/>
      <c r="I43" s="63"/>
      <c r="J43" s="13">
        <v>74128</v>
      </c>
    </row>
    <row r="44" spans="1:10">
      <c r="A44" s="45" t="s">
        <v>288</v>
      </c>
      <c r="B44" s="75"/>
      <c r="C44" s="63"/>
      <c r="D44" s="70"/>
      <c r="E44" s="47">
        <v>0</v>
      </c>
      <c r="F44" s="45" t="s">
        <v>214</v>
      </c>
      <c r="G44" s="61"/>
      <c r="H44" s="62"/>
      <c r="I44" s="63"/>
      <c r="J44" s="13">
        <v>0</v>
      </c>
    </row>
    <row r="45" spans="1:10">
      <c r="A45" s="45" t="s">
        <v>137</v>
      </c>
      <c r="B45" s="75"/>
      <c r="C45" s="63"/>
      <c r="D45" s="70"/>
      <c r="E45" s="47">
        <v>0</v>
      </c>
      <c r="F45" s="45" t="s">
        <v>215</v>
      </c>
      <c r="G45" s="61"/>
      <c r="H45" s="62"/>
      <c r="I45" s="63"/>
      <c r="J45" s="13">
        <v>271573</v>
      </c>
    </row>
    <row r="46" spans="1:10">
      <c r="A46" s="45" t="s">
        <v>138</v>
      </c>
      <c r="B46" s="75"/>
      <c r="C46" s="63"/>
      <c r="D46" s="70"/>
      <c r="E46" s="47">
        <v>92500</v>
      </c>
      <c r="F46" s="45" t="s">
        <v>216</v>
      </c>
      <c r="G46" s="61"/>
      <c r="H46" s="62"/>
      <c r="I46" s="63"/>
      <c r="J46" s="13">
        <v>0</v>
      </c>
    </row>
    <row r="47" spans="1:10">
      <c r="A47" s="45" t="s">
        <v>139</v>
      </c>
      <c r="B47" s="75"/>
      <c r="C47" s="63"/>
      <c r="D47" s="70"/>
      <c r="E47" s="47">
        <v>222250</v>
      </c>
      <c r="F47" s="45" t="s">
        <v>217</v>
      </c>
      <c r="G47" s="61"/>
      <c r="H47" s="62"/>
      <c r="I47" s="63"/>
      <c r="J47" s="13">
        <v>130524</v>
      </c>
    </row>
    <row r="48" spans="1:10">
      <c r="A48" s="111" t="s">
        <v>370</v>
      </c>
      <c r="B48" s="121"/>
      <c r="C48" s="122"/>
      <c r="D48" s="114"/>
      <c r="E48" s="126">
        <v>4475250</v>
      </c>
      <c r="F48" s="93"/>
      <c r="G48" s="61"/>
      <c r="H48" s="62"/>
      <c r="I48" s="63"/>
      <c r="J48" s="13"/>
    </row>
    <row r="49" spans="1:10">
      <c r="A49" s="124" t="s">
        <v>361</v>
      </c>
      <c r="B49" s="121"/>
      <c r="C49" s="122"/>
      <c r="D49" s="114"/>
      <c r="E49" s="125">
        <v>3677396</v>
      </c>
      <c r="F49" s="93" t="s">
        <v>218</v>
      </c>
      <c r="G49" s="61"/>
      <c r="H49" s="62"/>
      <c r="I49" s="63"/>
      <c r="J49" s="13">
        <v>0</v>
      </c>
    </row>
    <row r="50" spans="1:10">
      <c r="A50" s="94" t="s">
        <v>140</v>
      </c>
      <c r="B50" s="75"/>
      <c r="C50" s="63"/>
      <c r="D50" s="70"/>
      <c r="E50" s="47">
        <v>0</v>
      </c>
      <c r="F50" s="45" t="s">
        <v>17</v>
      </c>
      <c r="G50" s="61"/>
      <c r="H50" s="62"/>
      <c r="I50" s="63"/>
      <c r="J50" s="13">
        <v>0</v>
      </c>
    </row>
    <row r="51" spans="1:10">
      <c r="A51" s="116" t="s">
        <v>375</v>
      </c>
      <c r="B51" s="112"/>
      <c r="C51" s="113"/>
      <c r="D51" s="114"/>
      <c r="E51" s="115">
        <f>3750000</f>
        <v>3750000</v>
      </c>
      <c r="F51" s="45" t="s">
        <v>219</v>
      </c>
      <c r="G51" s="61"/>
      <c r="H51" s="62"/>
      <c r="I51" s="63"/>
      <c r="J51" s="13">
        <v>1860466</v>
      </c>
    </row>
    <row r="52" spans="1:10">
      <c r="A52" s="46"/>
      <c r="B52" s="75"/>
      <c r="C52" s="63"/>
      <c r="D52" s="70"/>
      <c r="E52" s="47"/>
      <c r="F52" s="45"/>
      <c r="G52" s="61"/>
      <c r="H52" s="62"/>
      <c r="I52" s="63"/>
      <c r="J52" s="13"/>
    </row>
    <row r="53" spans="1:10">
      <c r="A53" s="46" t="s">
        <v>141</v>
      </c>
      <c r="B53" s="75"/>
      <c r="C53" s="63"/>
      <c r="D53" s="70"/>
      <c r="E53" s="109">
        <v>5309862</v>
      </c>
      <c r="F53" s="45" t="s">
        <v>220</v>
      </c>
      <c r="G53" s="61"/>
      <c r="H53" s="62"/>
      <c r="I53" s="63"/>
      <c r="J53" s="13">
        <v>313255</v>
      </c>
    </row>
    <row r="54" spans="1:10">
      <c r="A54" s="46" t="s">
        <v>142</v>
      </c>
      <c r="B54" s="75"/>
      <c r="C54" s="63"/>
      <c r="D54" s="70"/>
      <c r="E54" s="47">
        <v>1470000</v>
      </c>
      <c r="F54" s="45" t="s">
        <v>221</v>
      </c>
      <c r="G54" s="61"/>
      <c r="H54" s="62"/>
      <c r="I54" s="63"/>
      <c r="J54" s="13">
        <v>388078</v>
      </c>
    </row>
    <row r="55" spans="1:10">
      <c r="A55" s="46" t="s">
        <v>143</v>
      </c>
      <c r="B55" s="75"/>
      <c r="C55" s="63"/>
      <c r="D55" s="70"/>
      <c r="E55" s="47">
        <v>175000</v>
      </c>
      <c r="F55" s="45" t="s">
        <v>222</v>
      </c>
      <c r="G55" s="61"/>
      <c r="H55" s="62"/>
      <c r="I55" s="63"/>
      <c r="J55" s="13">
        <v>0</v>
      </c>
    </row>
    <row r="56" spans="1:10">
      <c r="A56" s="46" t="s">
        <v>144</v>
      </c>
      <c r="B56" s="75"/>
      <c r="C56" s="63"/>
      <c r="D56" s="70"/>
      <c r="E56" s="47">
        <v>0</v>
      </c>
      <c r="F56" s="45" t="s">
        <v>223</v>
      </c>
      <c r="G56" s="61"/>
      <c r="H56" s="62"/>
      <c r="I56" s="63"/>
      <c r="J56" s="13">
        <v>351162</v>
      </c>
    </row>
    <row r="57" spans="1:10">
      <c r="A57" s="46" t="s">
        <v>145</v>
      </c>
      <c r="B57" s="75"/>
      <c r="C57" s="63"/>
      <c r="D57" s="70"/>
      <c r="E57" s="47">
        <v>12040</v>
      </c>
      <c r="F57" s="45" t="s">
        <v>15</v>
      </c>
      <c r="G57" s="61"/>
      <c r="H57" s="62"/>
      <c r="I57" s="63"/>
      <c r="J57" s="13">
        <v>0</v>
      </c>
    </row>
    <row r="58" spans="1:10">
      <c r="A58" s="46" t="s">
        <v>146</v>
      </c>
      <c r="B58" s="75"/>
      <c r="C58" s="63"/>
      <c r="D58" s="70"/>
      <c r="E58" s="47">
        <v>0</v>
      </c>
      <c r="F58" s="45" t="s">
        <v>21</v>
      </c>
      <c r="G58" s="61"/>
      <c r="H58" s="62"/>
      <c r="I58" s="63"/>
      <c r="J58" s="13">
        <v>25140481</v>
      </c>
    </row>
    <row r="59" spans="1:10">
      <c r="A59" s="46" t="s">
        <v>289</v>
      </c>
      <c r="B59" s="75"/>
      <c r="C59" s="63"/>
      <c r="D59" s="70"/>
      <c r="E59" s="109">
        <v>14400</v>
      </c>
      <c r="F59" s="45" t="s">
        <v>290</v>
      </c>
      <c r="G59" s="61"/>
      <c r="H59" s="62"/>
      <c r="I59" s="63"/>
      <c r="J59" s="13">
        <v>5000000</v>
      </c>
    </row>
    <row r="60" spans="1:10">
      <c r="A60" s="46" t="s">
        <v>147</v>
      </c>
      <c r="B60" s="75"/>
      <c r="C60" s="63"/>
      <c r="D60" s="70"/>
      <c r="E60" s="109">
        <v>553806</v>
      </c>
      <c r="F60" s="45" t="s">
        <v>224</v>
      </c>
      <c r="G60" s="61"/>
      <c r="H60" s="62"/>
      <c r="I60" s="63"/>
      <c r="J60" s="13"/>
    </row>
    <row r="61" spans="1:10">
      <c r="A61" s="46" t="s">
        <v>148</v>
      </c>
      <c r="B61" s="75"/>
      <c r="C61" s="63"/>
      <c r="D61" s="70"/>
      <c r="E61" s="47">
        <v>95900</v>
      </c>
      <c r="F61" s="45" t="s">
        <v>225</v>
      </c>
      <c r="G61" s="61"/>
      <c r="H61" s="62"/>
      <c r="I61" s="63"/>
      <c r="J61" s="13">
        <v>321203</v>
      </c>
    </row>
    <row r="62" spans="1:10">
      <c r="A62" s="46" t="s">
        <v>149</v>
      </c>
      <c r="B62" s="75"/>
      <c r="C62" s="63"/>
      <c r="D62" s="70"/>
      <c r="E62" s="109">
        <v>1950153</v>
      </c>
      <c r="F62" s="93" t="s">
        <v>226</v>
      </c>
      <c r="G62" s="61"/>
      <c r="H62" s="62"/>
      <c r="I62" s="63"/>
      <c r="J62" s="13"/>
    </row>
    <row r="63" spans="1:10">
      <c r="A63" s="46" t="s">
        <v>150</v>
      </c>
      <c r="B63" s="75"/>
      <c r="C63" s="63"/>
      <c r="D63" s="70"/>
      <c r="E63" s="47">
        <v>0</v>
      </c>
      <c r="F63" s="45" t="s">
        <v>227</v>
      </c>
      <c r="G63" s="61"/>
      <c r="H63" s="62"/>
      <c r="I63" s="63"/>
      <c r="J63" s="13">
        <v>0</v>
      </c>
    </row>
    <row r="64" spans="1:10">
      <c r="A64" s="46" t="s">
        <v>151</v>
      </c>
      <c r="B64" s="75"/>
      <c r="C64" s="63"/>
      <c r="D64" s="70"/>
      <c r="E64" s="47">
        <v>1454</v>
      </c>
      <c r="F64" s="45" t="s">
        <v>228</v>
      </c>
      <c r="G64" s="61"/>
      <c r="H64" s="62"/>
      <c r="I64" s="63"/>
      <c r="J64" s="13">
        <v>0</v>
      </c>
    </row>
    <row r="65" spans="1:10">
      <c r="A65" s="46" t="s">
        <v>152</v>
      </c>
      <c r="B65" s="75"/>
      <c r="C65" s="63"/>
      <c r="D65" s="70"/>
      <c r="E65" s="47">
        <v>0</v>
      </c>
      <c r="F65" s="45" t="s">
        <v>229</v>
      </c>
      <c r="G65" s="61"/>
      <c r="H65" s="62"/>
      <c r="I65" s="63"/>
      <c r="J65" s="13">
        <v>0</v>
      </c>
    </row>
    <row r="66" spans="1:10">
      <c r="A66" s="46" t="s">
        <v>153</v>
      </c>
      <c r="B66" s="75"/>
      <c r="C66" s="63"/>
      <c r="D66" s="70"/>
      <c r="E66" s="47">
        <v>0</v>
      </c>
      <c r="F66" s="45" t="s">
        <v>230</v>
      </c>
      <c r="G66" s="61"/>
      <c r="H66" s="62"/>
      <c r="I66" s="63"/>
      <c r="J66" s="13">
        <v>0</v>
      </c>
    </row>
    <row r="67" spans="1:10">
      <c r="A67" s="46" t="s">
        <v>154</v>
      </c>
      <c r="B67" s="75"/>
      <c r="C67" s="63"/>
      <c r="D67" s="70"/>
      <c r="E67" s="47">
        <v>116205</v>
      </c>
      <c r="F67" s="45" t="s">
        <v>231</v>
      </c>
      <c r="G67" s="61"/>
      <c r="H67" s="62"/>
      <c r="I67" s="63"/>
      <c r="J67" s="13">
        <v>0</v>
      </c>
    </row>
    <row r="68" spans="1:10">
      <c r="A68" s="46" t="s">
        <v>155</v>
      </c>
      <c r="B68" s="75"/>
      <c r="C68" s="63"/>
      <c r="D68" s="70"/>
      <c r="E68" s="47">
        <v>3400</v>
      </c>
      <c r="F68" s="45" t="s">
        <v>232</v>
      </c>
      <c r="G68" s="61"/>
      <c r="H68" s="62"/>
      <c r="I68" s="63"/>
      <c r="J68" s="13">
        <v>0</v>
      </c>
    </row>
    <row r="69" spans="1:10">
      <c r="A69" s="46" t="s">
        <v>156</v>
      </c>
      <c r="B69" s="75"/>
      <c r="C69" s="63"/>
      <c r="D69" s="70"/>
      <c r="E69" s="47">
        <v>176805</v>
      </c>
      <c r="F69" s="45" t="s">
        <v>233</v>
      </c>
      <c r="G69" s="61"/>
      <c r="H69" s="62"/>
      <c r="I69" s="63"/>
      <c r="J69" s="13">
        <v>0</v>
      </c>
    </row>
    <row r="70" spans="1:10">
      <c r="A70" s="46" t="s">
        <v>157</v>
      </c>
      <c r="B70" s="75"/>
      <c r="C70" s="63"/>
      <c r="D70" s="70"/>
      <c r="E70" s="47">
        <v>5270</v>
      </c>
      <c r="F70" s="45" t="s">
        <v>234</v>
      </c>
      <c r="G70" s="61"/>
      <c r="H70" s="62"/>
      <c r="I70" s="63"/>
      <c r="J70" s="13">
        <v>4000</v>
      </c>
    </row>
    <row r="71" spans="1:10">
      <c r="A71" s="46" t="s">
        <v>158</v>
      </c>
      <c r="B71" s="75"/>
      <c r="C71" s="63"/>
      <c r="D71" s="70"/>
      <c r="E71" s="47">
        <v>1915905</v>
      </c>
      <c r="F71" s="45" t="s">
        <v>235</v>
      </c>
      <c r="G71" s="61"/>
      <c r="H71" s="62"/>
      <c r="I71" s="63"/>
      <c r="J71" s="13">
        <v>200</v>
      </c>
    </row>
    <row r="72" spans="1:10">
      <c r="A72" s="46" t="s">
        <v>159</v>
      </c>
      <c r="B72" s="75"/>
      <c r="C72" s="63"/>
      <c r="D72" s="70"/>
      <c r="E72" s="47">
        <v>68060</v>
      </c>
      <c r="F72" s="45" t="s">
        <v>236</v>
      </c>
      <c r="G72" s="61"/>
      <c r="H72" s="62"/>
      <c r="I72" s="63"/>
      <c r="J72" s="13">
        <v>6200</v>
      </c>
    </row>
    <row r="73" spans="1:10">
      <c r="A73" s="46" t="s">
        <v>160</v>
      </c>
      <c r="B73" s="75"/>
      <c r="C73" s="63"/>
      <c r="D73" s="70"/>
      <c r="E73" s="47"/>
      <c r="F73" s="45" t="s">
        <v>237</v>
      </c>
      <c r="G73" s="61"/>
      <c r="H73" s="62"/>
      <c r="I73" s="63"/>
      <c r="J73" s="13">
        <v>310</v>
      </c>
    </row>
    <row r="74" spans="1:10">
      <c r="A74" s="46" t="s">
        <v>161</v>
      </c>
      <c r="B74" s="75"/>
      <c r="C74" s="63"/>
      <c r="D74" s="70"/>
      <c r="E74" s="47">
        <v>33900</v>
      </c>
      <c r="F74" s="45" t="s">
        <v>238</v>
      </c>
      <c r="G74" s="61"/>
      <c r="H74" s="62"/>
      <c r="I74" s="63"/>
      <c r="J74" s="13">
        <v>0</v>
      </c>
    </row>
    <row r="75" spans="1:10">
      <c r="A75" s="46" t="s">
        <v>162</v>
      </c>
      <c r="B75" s="75"/>
      <c r="C75" s="63"/>
      <c r="D75" s="70"/>
      <c r="E75" s="47">
        <v>3400</v>
      </c>
      <c r="F75" s="45" t="s">
        <v>239</v>
      </c>
      <c r="G75" s="61"/>
      <c r="H75" s="62"/>
      <c r="I75" s="63"/>
      <c r="J75" s="13">
        <v>12120</v>
      </c>
    </row>
    <row r="76" spans="1:10">
      <c r="A76" s="46" t="s">
        <v>163</v>
      </c>
      <c r="B76" s="75"/>
      <c r="C76" s="63"/>
      <c r="D76" s="70"/>
      <c r="E76" s="47">
        <v>0</v>
      </c>
      <c r="F76" s="45" t="s">
        <v>240</v>
      </c>
      <c r="G76" s="61"/>
      <c r="H76" s="62"/>
      <c r="I76" s="63"/>
      <c r="J76" s="13">
        <v>682420</v>
      </c>
    </row>
    <row r="77" spans="1:10">
      <c r="A77" s="46"/>
      <c r="B77" s="75"/>
      <c r="C77" s="63"/>
      <c r="D77" s="70"/>
      <c r="E77" s="47"/>
      <c r="F77" s="45" t="s">
        <v>291</v>
      </c>
      <c r="G77" s="61"/>
      <c r="H77" s="62"/>
      <c r="I77" s="63"/>
      <c r="J77" s="13">
        <v>70000</v>
      </c>
    </row>
    <row r="78" spans="1:10">
      <c r="A78" s="46" t="s">
        <v>164</v>
      </c>
      <c r="B78" s="75"/>
      <c r="C78" s="63"/>
      <c r="D78" s="70"/>
      <c r="E78" s="47">
        <v>1270394</v>
      </c>
      <c r="F78" s="45" t="s">
        <v>241</v>
      </c>
      <c r="G78" s="61"/>
      <c r="H78" s="62"/>
      <c r="I78" s="63"/>
      <c r="J78" s="13">
        <v>27250</v>
      </c>
    </row>
    <row r="79" spans="1:10">
      <c r="A79" s="46" t="s">
        <v>165</v>
      </c>
      <c r="B79" s="75"/>
      <c r="C79" s="63"/>
      <c r="D79" s="70"/>
      <c r="E79" s="47">
        <v>138244</v>
      </c>
      <c r="F79" s="45" t="s">
        <v>242</v>
      </c>
      <c r="G79" s="61"/>
      <c r="H79" s="62"/>
      <c r="I79" s="63"/>
      <c r="J79" s="13">
        <v>0</v>
      </c>
    </row>
    <row r="80" spans="1:10">
      <c r="A80" s="46" t="s">
        <v>166</v>
      </c>
      <c r="B80" s="75"/>
      <c r="C80" s="63"/>
      <c r="D80" s="70"/>
      <c r="E80" s="47">
        <v>38586</v>
      </c>
      <c r="F80" s="45" t="s">
        <v>293</v>
      </c>
      <c r="G80" s="61"/>
      <c r="H80" s="62"/>
      <c r="I80" s="63"/>
      <c r="J80" s="13">
        <v>3900</v>
      </c>
    </row>
    <row r="81" spans="1:10">
      <c r="A81" s="46" t="s">
        <v>167</v>
      </c>
      <c r="B81" s="75"/>
      <c r="C81" s="63"/>
      <c r="D81" s="70"/>
      <c r="E81" s="47">
        <v>4130</v>
      </c>
      <c r="F81" s="45" t="s">
        <v>243</v>
      </c>
      <c r="G81" s="61"/>
      <c r="H81" s="62"/>
      <c r="I81" s="63"/>
      <c r="J81" s="13">
        <v>200</v>
      </c>
    </row>
    <row r="82" spans="1:10">
      <c r="A82" s="46" t="s">
        <v>168</v>
      </c>
      <c r="B82" s="75"/>
      <c r="C82" s="63"/>
      <c r="D82" s="70"/>
      <c r="E82" s="47">
        <v>0</v>
      </c>
      <c r="F82" s="45" t="s">
        <v>244</v>
      </c>
      <c r="G82" s="61"/>
      <c r="H82" s="62"/>
      <c r="I82" s="63"/>
      <c r="J82" s="13">
        <v>0</v>
      </c>
    </row>
    <row r="83" spans="1:10">
      <c r="A83" s="46" t="s">
        <v>169</v>
      </c>
      <c r="B83" s="75"/>
      <c r="C83" s="63"/>
      <c r="D83" s="70"/>
      <c r="E83" s="47">
        <v>0</v>
      </c>
      <c r="F83" s="45" t="s">
        <v>245</v>
      </c>
      <c r="G83" s="61"/>
      <c r="H83" s="62"/>
      <c r="I83" s="63"/>
      <c r="J83" s="13">
        <v>0</v>
      </c>
    </row>
    <row r="84" spans="1:10">
      <c r="A84" s="46" t="s">
        <v>170</v>
      </c>
      <c r="B84" s="75"/>
      <c r="C84" s="63"/>
      <c r="D84" s="70"/>
      <c r="E84" s="109">
        <v>1340863</v>
      </c>
      <c r="F84" s="45" t="s">
        <v>246</v>
      </c>
      <c r="G84" s="61"/>
      <c r="H84" s="62"/>
      <c r="I84" s="63"/>
      <c r="J84" s="13">
        <v>0</v>
      </c>
    </row>
    <row r="85" spans="1:10">
      <c r="A85" s="46" t="s">
        <v>171</v>
      </c>
      <c r="B85" s="75"/>
      <c r="C85" s="63"/>
      <c r="D85" s="70"/>
      <c r="E85" s="47">
        <v>8480</v>
      </c>
      <c r="F85" s="45" t="s">
        <v>247</v>
      </c>
      <c r="G85" s="61"/>
      <c r="H85" s="62"/>
      <c r="I85" s="63"/>
      <c r="J85" s="13">
        <v>0</v>
      </c>
    </row>
    <row r="86" spans="1:10">
      <c r="A86" s="46" t="s">
        <v>172</v>
      </c>
      <c r="B86" s="75"/>
      <c r="C86" s="63"/>
      <c r="D86" s="70"/>
      <c r="E86" s="109">
        <v>1761000</v>
      </c>
      <c r="F86" s="45" t="s">
        <v>292</v>
      </c>
      <c r="G86" s="61"/>
      <c r="H86" s="62"/>
      <c r="I86" s="63"/>
      <c r="J86" s="13">
        <v>4366</v>
      </c>
    </row>
    <row r="87" spans="1:10">
      <c r="A87" s="46" t="s">
        <v>173</v>
      </c>
      <c r="B87" s="75"/>
      <c r="C87" s="63"/>
      <c r="D87" s="70"/>
      <c r="E87" s="47">
        <v>4220</v>
      </c>
      <c r="F87" s="45" t="s">
        <v>248</v>
      </c>
      <c r="G87" s="61"/>
      <c r="H87" s="62"/>
      <c r="I87" s="63"/>
      <c r="J87" s="13">
        <v>9965</v>
      </c>
    </row>
    <row r="88" spans="1:10">
      <c r="A88" s="46" t="s">
        <v>174</v>
      </c>
      <c r="B88" s="75"/>
      <c r="C88" s="63"/>
      <c r="D88" s="70"/>
      <c r="E88" s="47">
        <v>3906667</v>
      </c>
      <c r="F88" s="93" t="s">
        <v>249</v>
      </c>
      <c r="G88" s="61"/>
      <c r="H88" s="62"/>
      <c r="I88" s="63"/>
      <c r="J88" s="13"/>
    </row>
    <row r="89" spans="1:10">
      <c r="A89" s="46" t="s">
        <v>175</v>
      </c>
      <c r="B89" s="75"/>
      <c r="C89" s="63"/>
      <c r="D89" s="70"/>
      <c r="E89" s="47">
        <v>55000</v>
      </c>
      <c r="F89" s="45" t="s">
        <v>250</v>
      </c>
      <c r="G89" s="61"/>
      <c r="H89" s="62"/>
      <c r="I89" s="63"/>
      <c r="J89" s="13">
        <v>0</v>
      </c>
    </row>
    <row r="90" spans="1:10">
      <c r="A90" s="46" t="s">
        <v>176</v>
      </c>
      <c r="B90" s="75"/>
      <c r="C90" s="63"/>
      <c r="D90" s="70"/>
      <c r="E90" s="47">
        <v>268710</v>
      </c>
      <c r="F90" s="45" t="s">
        <v>251</v>
      </c>
      <c r="G90" s="61"/>
      <c r="H90" s="62"/>
      <c r="I90" s="63"/>
      <c r="J90" s="13">
        <v>0</v>
      </c>
    </row>
    <row r="91" spans="1:10">
      <c r="A91" s="46" t="s">
        <v>177</v>
      </c>
      <c r="B91" s="75"/>
      <c r="C91" s="63"/>
      <c r="D91" s="70"/>
      <c r="E91" s="47">
        <v>0</v>
      </c>
      <c r="F91" s="45" t="s">
        <v>252</v>
      </c>
      <c r="G91" s="61"/>
      <c r="H91" s="62"/>
      <c r="I91" s="63"/>
      <c r="J91" s="110">
        <v>5309862</v>
      </c>
    </row>
    <row r="92" spans="1:10">
      <c r="A92" s="46" t="s">
        <v>178</v>
      </c>
      <c r="B92" s="75"/>
      <c r="C92" s="63"/>
      <c r="D92" s="70"/>
      <c r="E92" s="47">
        <v>0</v>
      </c>
      <c r="F92" s="45" t="s">
        <v>253</v>
      </c>
      <c r="G92" s="61"/>
      <c r="H92" s="62"/>
      <c r="I92" s="63"/>
      <c r="J92" s="13">
        <v>580000</v>
      </c>
    </row>
    <row r="93" spans="1:10">
      <c r="A93" s="46"/>
      <c r="B93" s="75"/>
      <c r="C93" s="63"/>
      <c r="D93" s="70"/>
      <c r="E93" s="47"/>
      <c r="F93" s="45" t="s">
        <v>294</v>
      </c>
      <c r="G93" s="61"/>
      <c r="H93" s="62"/>
      <c r="I93" s="63"/>
      <c r="J93" s="13">
        <v>10000</v>
      </c>
    </row>
    <row r="94" spans="1:10">
      <c r="A94" s="46" t="s">
        <v>179</v>
      </c>
      <c r="B94" s="75"/>
      <c r="C94" s="63"/>
      <c r="D94" s="70"/>
      <c r="E94" s="47">
        <v>0</v>
      </c>
      <c r="F94" s="45" t="s">
        <v>144</v>
      </c>
      <c r="G94" s="61"/>
      <c r="H94" s="62"/>
      <c r="I94" s="63"/>
      <c r="J94" s="13">
        <v>0</v>
      </c>
    </row>
    <row r="95" spans="1:10">
      <c r="A95" s="46" t="s">
        <v>180</v>
      </c>
      <c r="B95" s="75"/>
      <c r="C95" s="63"/>
      <c r="D95" s="70"/>
      <c r="E95" s="47">
        <v>2324451</v>
      </c>
      <c r="F95" s="45" t="s">
        <v>254</v>
      </c>
      <c r="G95" s="61"/>
      <c r="H95" s="62"/>
      <c r="I95" s="63"/>
      <c r="J95" s="13">
        <v>19519</v>
      </c>
    </row>
    <row r="96" spans="1:10">
      <c r="A96" s="46" t="s">
        <v>181</v>
      </c>
      <c r="B96" s="75"/>
      <c r="C96" s="63"/>
      <c r="D96" s="70"/>
      <c r="E96" s="47">
        <v>520000</v>
      </c>
      <c r="F96" s="45" t="s">
        <v>255</v>
      </c>
      <c r="G96" s="61"/>
      <c r="H96" s="62"/>
      <c r="I96" s="63"/>
      <c r="J96" s="13">
        <v>0</v>
      </c>
    </row>
    <row r="97" spans="1:10">
      <c r="A97" s="76"/>
      <c r="B97" s="75"/>
      <c r="C97" s="63"/>
      <c r="D97" s="70"/>
      <c r="E97" s="47"/>
      <c r="F97" s="45" t="s">
        <v>256</v>
      </c>
      <c r="G97" s="61"/>
      <c r="H97" s="62"/>
      <c r="I97" s="63"/>
      <c r="J97" s="13">
        <v>0</v>
      </c>
    </row>
    <row r="98" spans="1:10">
      <c r="A98" s="76"/>
      <c r="B98" s="75"/>
      <c r="C98" s="63"/>
      <c r="D98" s="70"/>
      <c r="E98" s="47"/>
      <c r="F98" s="45" t="s">
        <v>147</v>
      </c>
      <c r="G98" s="61"/>
      <c r="H98" s="62"/>
      <c r="I98" s="63"/>
      <c r="J98" s="110">
        <v>553806</v>
      </c>
    </row>
    <row r="99" spans="1:10">
      <c r="A99" s="76"/>
      <c r="B99" s="75"/>
      <c r="C99" s="63"/>
      <c r="D99" s="70"/>
      <c r="E99" s="47"/>
      <c r="F99" s="45" t="s">
        <v>148</v>
      </c>
      <c r="G99" s="61"/>
      <c r="H99" s="62"/>
      <c r="I99" s="63"/>
      <c r="J99" s="13">
        <v>177300</v>
      </c>
    </row>
    <row r="100" spans="1:10">
      <c r="A100" s="76"/>
      <c r="B100" s="75"/>
      <c r="C100" s="63"/>
      <c r="D100" s="70"/>
      <c r="E100" s="47"/>
      <c r="F100" s="45" t="s">
        <v>257</v>
      </c>
      <c r="G100" s="61"/>
      <c r="H100" s="62"/>
      <c r="I100" s="63"/>
      <c r="J100" s="110">
        <v>1950153</v>
      </c>
    </row>
    <row r="101" spans="1:10">
      <c r="A101" s="76"/>
      <c r="B101" s="75"/>
      <c r="C101" s="63"/>
      <c r="D101" s="70"/>
      <c r="E101" s="47"/>
      <c r="F101" s="45" t="s">
        <v>258</v>
      </c>
      <c r="G101" s="61"/>
      <c r="H101" s="62"/>
      <c r="I101" s="63"/>
      <c r="J101" s="13">
        <v>5678</v>
      </c>
    </row>
    <row r="102" spans="1:10">
      <c r="A102" s="76"/>
      <c r="B102" s="75"/>
      <c r="C102" s="63"/>
      <c r="D102" s="70"/>
      <c r="E102" s="47"/>
      <c r="F102" s="45" t="s">
        <v>151</v>
      </c>
      <c r="G102" s="61"/>
      <c r="H102" s="62"/>
      <c r="I102" s="63"/>
      <c r="J102" s="13">
        <v>15533</v>
      </c>
    </row>
    <row r="103" spans="1:10">
      <c r="A103" s="76"/>
      <c r="B103" s="75"/>
      <c r="C103" s="63"/>
      <c r="D103" s="70"/>
      <c r="E103" s="47"/>
      <c r="F103" s="45" t="s">
        <v>259</v>
      </c>
      <c r="G103" s="61"/>
      <c r="H103" s="62"/>
      <c r="I103" s="63"/>
      <c r="J103" s="13">
        <v>0</v>
      </c>
    </row>
    <row r="104" spans="1:10">
      <c r="A104" s="76"/>
      <c r="B104" s="75"/>
      <c r="C104" s="63"/>
      <c r="D104" s="70"/>
      <c r="E104" s="47"/>
      <c r="F104" s="45" t="s">
        <v>260</v>
      </c>
      <c r="G104" s="61"/>
      <c r="H104" s="62"/>
      <c r="I104" s="92"/>
      <c r="J104" s="13">
        <v>3287</v>
      </c>
    </row>
    <row r="105" spans="1:10">
      <c r="A105" s="76"/>
      <c r="B105" s="75"/>
      <c r="C105" s="63"/>
      <c r="D105" s="70"/>
      <c r="E105" s="47"/>
      <c r="F105" s="45" t="s">
        <v>261</v>
      </c>
      <c r="G105" s="61"/>
      <c r="H105" s="62"/>
      <c r="I105" s="63"/>
      <c r="J105" s="13">
        <v>112800</v>
      </c>
    </row>
    <row r="106" spans="1:10">
      <c r="A106" s="77"/>
      <c r="B106" s="61"/>
      <c r="C106" s="62"/>
      <c r="D106" s="70"/>
      <c r="E106" s="47"/>
      <c r="F106" s="45" t="s">
        <v>262</v>
      </c>
      <c r="G106" s="71"/>
      <c r="H106" s="72"/>
      <c r="I106" s="63"/>
      <c r="J106" s="13">
        <v>5400</v>
      </c>
    </row>
    <row r="107" spans="1:10">
      <c r="A107" s="78"/>
      <c r="B107" s="73"/>
      <c r="C107" s="74"/>
      <c r="D107" s="70"/>
      <c r="E107" s="13"/>
      <c r="F107" s="45" t="s">
        <v>263</v>
      </c>
      <c r="G107" s="61"/>
      <c r="H107" s="62"/>
      <c r="I107" s="63"/>
      <c r="J107" s="13">
        <v>174840</v>
      </c>
    </row>
    <row r="108" spans="1:10">
      <c r="A108" s="77"/>
      <c r="B108" s="61"/>
      <c r="C108" s="62"/>
      <c r="D108" s="70"/>
      <c r="E108" s="47"/>
      <c r="F108" s="45" t="s">
        <v>264</v>
      </c>
      <c r="G108" s="61"/>
      <c r="H108" s="62"/>
      <c r="I108" s="63"/>
      <c r="J108" s="13">
        <v>8370</v>
      </c>
    </row>
    <row r="109" spans="1:10">
      <c r="A109" s="71"/>
      <c r="B109" s="71"/>
      <c r="C109" s="72"/>
      <c r="D109" s="70"/>
      <c r="E109" s="47"/>
      <c r="F109" s="45" t="s">
        <v>265</v>
      </c>
      <c r="G109" s="75"/>
      <c r="H109" s="63"/>
      <c r="I109" s="79"/>
      <c r="J109" s="13">
        <v>1856795</v>
      </c>
    </row>
    <row r="110" spans="1:10">
      <c r="A110" s="71"/>
      <c r="B110" s="71"/>
      <c r="C110" s="72"/>
      <c r="D110" s="70"/>
      <c r="E110" s="47"/>
      <c r="F110" s="45" t="s">
        <v>266</v>
      </c>
      <c r="G110" s="71"/>
      <c r="H110" s="72"/>
      <c r="I110" s="79"/>
      <c r="J110" s="13">
        <v>37275</v>
      </c>
    </row>
    <row r="111" spans="1:10">
      <c r="A111" s="71"/>
      <c r="B111" s="71"/>
      <c r="C111" s="72"/>
      <c r="D111" s="70"/>
      <c r="E111" s="47"/>
      <c r="F111" s="45" t="s">
        <v>267</v>
      </c>
      <c r="G111" s="61"/>
      <c r="H111" s="62"/>
      <c r="I111" s="79"/>
      <c r="J111" s="13">
        <v>1500000</v>
      </c>
    </row>
    <row r="112" spans="1:10">
      <c r="A112" s="71"/>
      <c r="B112" s="71"/>
      <c r="C112" s="72"/>
      <c r="D112" s="70"/>
      <c r="E112" s="47"/>
      <c r="F112" s="45" t="s">
        <v>268</v>
      </c>
      <c r="G112" s="71"/>
      <c r="H112" s="72"/>
      <c r="I112" s="79"/>
      <c r="J112" s="13"/>
    </row>
    <row r="113" spans="1:10">
      <c r="A113" s="71"/>
      <c r="B113" s="71"/>
      <c r="C113" s="72"/>
      <c r="D113" s="70"/>
      <c r="E113" s="47"/>
      <c r="F113" s="45" t="s">
        <v>269</v>
      </c>
      <c r="G113" s="71"/>
      <c r="H113" s="72"/>
      <c r="I113" s="79"/>
      <c r="J113" s="13">
        <v>33600</v>
      </c>
    </row>
    <row r="114" spans="1:10">
      <c r="A114" s="80"/>
      <c r="B114" s="71"/>
      <c r="C114" s="72"/>
      <c r="D114" s="70"/>
      <c r="E114" s="47"/>
      <c r="F114" s="45" t="s">
        <v>270</v>
      </c>
      <c r="G114" s="61"/>
      <c r="H114" s="62"/>
      <c r="I114" s="79"/>
      <c r="J114" s="13">
        <v>1800</v>
      </c>
    </row>
    <row r="115" spans="1:10">
      <c r="A115" s="81"/>
      <c r="B115" s="71"/>
      <c r="C115" s="72"/>
      <c r="D115" s="70"/>
      <c r="E115" s="47"/>
      <c r="F115" s="45" t="s">
        <v>271</v>
      </c>
      <c r="G115" s="71"/>
      <c r="H115" s="72"/>
      <c r="I115" s="79"/>
      <c r="J115" s="13">
        <v>0</v>
      </c>
    </row>
    <row r="116" spans="1:10">
      <c r="A116" s="81"/>
      <c r="B116" s="71"/>
      <c r="C116" s="72"/>
      <c r="D116" s="70"/>
      <c r="E116" s="47"/>
      <c r="F116" s="45" t="s">
        <v>272</v>
      </c>
      <c r="G116" s="71"/>
      <c r="H116" s="72"/>
      <c r="I116" s="79"/>
      <c r="J116" s="13">
        <v>0</v>
      </c>
    </row>
    <row r="117" spans="1:10">
      <c r="A117" s="82"/>
      <c r="B117" s="71"/>
      <c r="C117" s="72"/>
      <c r="D117" s="70"/>
      <c r="E117" s="47"/>
      <c r="F117" s="45" t="s">
        <v>273</v>
      </c>
      <c r="G117" s="71"/>
      <c r="H117" s="72"/>
      <c r="I117" s="79"/>
      <c r="J117" s="110">
        <v>1340863</v>
      </c>
    </row>
    <row r="118" spans="1:10">
      <c r="A118" s="78"/>
      <c r="B118" s="73"/>
      <c r="C118" s="74"/>
      <c r="D118" s="70"/>
      <c r="E118" s="47"/>
      <c r="F118" s="45" t="s">
        <v>274</v>
      </c>
      <c r="G118" s="61"/>
      <c r="H118" s="62"/>
      <c r="I118" s="79"/>
      <c r="J118" s="110">
        <v>1761000</v>
      </c>
    </row>
    <row r="119" spans="1:10">
      <c r="A119" s="77"/>
      <c r="B119" s="73"/>
      <c r="C119" s="74"/>
      <c r="D119" s="70"/>
      <c r="E119" s="47"/>
      <c r="F119" s="45" t="s">
        <v>275</v>
      </c>
      <c r="G119" s="71"/>
      <c r="H119" s="72"/>
      <c r="I119" s="79"/>
      <c r="J119" s="13">
        <v>14120</v>
      </c>
    </row>
    <row r="120" spans="1:10">
      <c r="A120" s="75"/>
      <c r="B120" s="83"/>
      <c r="C120" s="84"/>
      <c r="D120" s="70"/>
      <c r="E120" s="47"/>
      <c r="F120" s="45" t="s">
        <v>276</v>
      </c>
      <c r="G120" s="71"/>
      <c r="H120" s="72"/>
      <c r="I120" s="79"/>
      <c r="J120" s="13">
        <v>698667</v>
      </c>
    </row>
    <row r="121" spans="1:10">
      <c r="A121" s="82"/>
      <c r="B121" s="71"/>
      <c r="C121" s="72"/>
      <c r="D121" s="70"/>
      <c r="E121" s="47"/>
      <c r="F121" s="45" t="s">
        <v>277</v>
      </c>
      <c r="G121" s="71"/>
      <c r="H121" s="72"/>
      <c r="I121" s="79"/>
      <c r="J121" s="13">
        <v>111684</v>
      </c>
    </row>
    <row r="122" spans="1:10">
      <c r="A122" s="71"/>
      <c r="B122" s="71"/>
      <c r="C122" s="72"/>
      <c r="D122" s="70"/>
      <c r="E122" s="47"/>
      <c r="F122" s="45" t="s">
        <v>278</v>
      </c>
      <c r="G122" s="71"/>
      <c r="H122" s="72"/>
      <c r="I122" s="79"/>
      <c r="J122" s="13">
        <v>0</v>
      </c>
    </row>
    <row r="123" spans="1:10">
      <c r="A123" s="71"/>
      <c r="B123" s="71"/>
      <c r="C123" s="72"/>
      <c r="D123" s="70"/>
      <c r="E123" s="47"/>
      <c r="F123" s="45" t="s">
        <v>279</v>
      </c>
      <c r="G123" s="71"/>
      <c r="H123" s="72"/>
      <c r="I123" s="79"/>
      <c r="J123" s="13">
        <v>147537</v>
      </c>
    </row>
    <row r="124" spans="1:10">
      <c r="A124" s="71"/>
      <c r="B124" s="71"/>
      <c r="C124" s="72"/>
      <c r="D124" s="70"/>
      <c r="E124" s="47"/>
      <c r="F124" s="45" t="s">
        <v>280</v>
      </c>
      <c r="G124" s="75"/>
      <c r="H124" s="63"/>
      <c r="I124" s="79"/>
      <c r="J124" s="13">
        <v>592914</v>
      </c>
    </row>
    <row r="125" spans="1:10">
      <c r="A125" s="71"/>
      <c r="B125" s="71"/>
      <c r="C125" s="72"/>
      <c r="D125" s="70"/>
      <c r="E125" s="47"/>
      <c r="F125" s="45" t="s">
        <v>281</v>
      </c>
      <c r="G125" s="75"/>
      <c r="H125" s="63"/>
      <c r="I125" s="79"/>
      <c r="J125" s="13">
        <v>0</v>
      </c>
    </row>
    <row r="126" spans="1:10">
      <c r="A126" s="71"/>
      <c r="B126" s="81"/>
      <c r="C126" s="85"/>
      <c r="D126" s="79"/>
      <c r="E126" s="47"/>
      <c r="F126" s="45" t="s">
        <v>282</v>
      </c>
      <c r="G126" s="75"/>
      <c r="H126" s="63"/>
      <c r="I126" s="79"/>
      <c r="J126" s="13">
        <v>0</v>
      </c>
    </row>
    <row r="127" spans="1:10">
      <c r="A127" s="71"/>
      <c r="B127" s="81"/>
      <c r="C127" s="85"/>
      <c r="D127" s="70"/>
      <c r="E127" s="47"/>
      <c r="F127" s="45" t="s">
        <v>283</v>
      </c>
      <c r="G127" s="75"/>
      <c r="H127" s="63"/>
      <c r="I127" s="79"/>
      <c r="J127" s="13">
        <v>0</v>
      </c>
    </row>
    <row r="128" spans="1:10">
      <c r="A128" s="71"/>
      <c r="B128" s="81"/>
      <c r="C128" s="85"/>
      <c r="D128" s="70"/>
      <c r="E128" s="47"/>
      <c r="F128" s="45" t="s">
        <v>166</v>
      </c>
      <c r="G128" s="75"/>
      <c r="H128" s="63"/>
      <c r="I128" s="79"/>
      <c r="J128" s="13">
        <v>36934</v>
      </c>
    </row>
    <row r="129" spans="1:10">
      <c r="A129" s="71"/>
      <c r="B129" s="81"/>
      <c r="C129" s="85"/>
      <c r="D129" s="70"/>
      <c r="E129" s="47"/>
      <c r="F129" s="45" t="s">
        <v>167</v>
      </c>
      <c r="G129" s="75"/>
      <c r="H129" s="63"/>
      <c r="I129" s="79"/>
      <c r="J129" s="13">
        <v>4248</v>
      </c>
    </row>
    <row r="130" spans="1:10">
      <c r="A130" s="71"/>
      <c r="B130" s="81"/>
      <c r="C130" s="85"/>
      <c r="D130" s="70"/>
      <c r="E130" s="47"/>
      <c r="F130" s="45" t="s">
        <v>284</v>
      </c>
      <c r="G130" s="61"/>
      <c r="H130" s="62"/>
      <c r="I130" s="79"/>
      <c r="J130" s="110">
        <v>14400</v>
      </c>
    </row>
    <row r="131" spans="1:10">
      <c r="A131" s="71"/>
      <c r="B131" s="81"/>
      <c r="C131" s="85"/>
      <c r="D131" s="70"/>
      <c r="E131" s="47"/>
      <c r="F131" s="45" t="s">
        <v>285</v>
      </c>
      <c r="G131" s="61"/>
      <c r="H131" s="62"/>
      <c r="I131" s="79"/>
      <c r="J131" s="13">
        <v>1607622</v>
      </c>
    </row>
    <row r="132" spans="1:10">
      <c r="A132" s="71"/>
      <c r="B132" s="81"/>
      <c r="C132" s="85"/>
      <c r="D132" s="70"/>
      <c r="E132" s="47"/>
      <c r="F132" s="45" t="s">
        <v>181</v>
      </c>
      <c r="G132" s="61"/>
      <c r="H132" s="62"/>
      <c r="I132" s="79"/>
      <c r="J132" s="13">
        <v>94988</v>
      </c>
    </row>
    <row r="133" spans="1:10">
      <c r="A133" s="11"/>
      <c r="B133" s="11"/>
      <c r="C133" s="12"/>
      <c r="D133" s="9"/>
      <c r="E133" s="13"/>
      <c r="G133" s="5"/>
      <c r="H133" s="6"/>
      <c r="I133" s="7"/>
      <c r="J133" s="13"/>
    </row>
    <row r="134" spans="1:10">
      <c r="A134" s="11"/>
      <c r="B134" s="11"/>
      <c r="C134" s="12"/>
      <c r="D134" s="9"/>
      <c r="E134" s="13"/>
      <c r="F134" s="111" t="s">
        <v>362</v>
      </c>
      <c r="G134" s="121"/>
      <c r="H134" s="122"/>
      <c r="I134" s="113"/>
      <c r="J134" s="123">
        <v>1986829</v>
      </c>
    </row>
    <row r="135" spans="1:10">
      <c r="A135" s="11"/>
      <c r="B135" s="11"/>
      <c r="C135" s="12"/>
      <c r="D135" s="9"/>
      <c r="E135" s="13"/>
      <c r="F135" s="45"/>
      <c r="G135" s="5"/>
      <c r="H135" s="6"/>
      <c r="I135" s="7"/>
      <c r="J135" s="13"/>
    </row>
    <row r="136" spans="1:10">
      <c r="A136" s="15"/>
      <c r="B136" s="16"/>
      <c r="C136" s="17"/>
      <c r="D136" s="9"/>
      <c r="E136" s="13"/>
      <c r="F136" s="18" t="s">
        <v>7</v>
      </c>
      <c r="G136" s="19"/>
      <c r="H136" s="20"/>
      <c r="I136" s="7"/>
      <c r="J136" s="13"/>
    </row>
    <row r="137" spans="1:10">
      <c r="A137" s="15"/>
      <c r="B137" s="16"/>
      <c r="C137" s="17"/>
      <c r="D137" s="9"/>
      <c r="E137" s="13"/>
      <c r="F137" s="1" t="s">
        <v>5</v>
      </c>
      <c r="G137" s="2"/>
      <c r="H137" s="3"/>
      <c r="I137" s="97">
        <v>26898</v>
      </c>
      <c r="J137" s="13"/>
    </row>
    <row r="138" spans="1:10">
      <c r="A138" s="15"/>
      <c r="B138" s="16"/>
      <c r="C138" s="17"/>
      <c r="D138" s="9"/>
      <c r="E138" s="13"/>
      <c r="F138" s="1" t="s">
        <v>8</v>
      </c>
      <c r="G138" s="2"/>
      <c r="H138" s="3"/>
      <c r="I138" s="9"/>
      <c r="J138" s="13"/>
    </row>
    <row r="139" spans="1:10">
      <c r="A139" s="15"/>
      <c r="B139" s="16"/>
      <c r="C139" s="17"/>
      <c r="D139" s="9"/>
      <c r="E139" s="13"/>
      <c r="F139" s="1" t="s">
        <v>295</v>
      </c>
      <c r="G139" s="2"/>
      <c r="H139" s="98">
        <v>34460</v>
      </c>
      <c r="I139" s="9"/>
      <c r="J139" s="13"/>
    </row>
    <row r="140" spans="1:10">
      <c r="A140" s="15"/>
      <c r="B140" s="16"/>
      <c r="C140" s="17"/>
      <c r="D140" s="9"/>
      <c r="E140" s="13"/>
      <c r="F140" s="1" t="s">
        <v>296</v>
      </c>
      <c r="G140" s="2"/>
      <c r="H140" s="98">
        <v>937904</v>
      </c>
      <c r="I140" s="9"/>
      <c r="J140" s="13"/>
    </row>
    <row r="141" spans="1:10">
      <c r="A141" s="15"/>
      <c r="B141" s="16"/>
      <c r="C141" s="17"/>
      <c r="D141" s="9"/>
      <c r="E141" s="13"/>
      <c r="F141" s="1" t="s">
        <v>296</v>
      </c>
      <c r="G141" s="2"/>
      <c r="H141" s="98">
        <v>3210157</v>
      </c>
      <c r="I141" s="9"/>
      <c r="J141" s="13"/>
    </row>
    <row r="142" spans="1:10">
      <c r="A142" s="15"/>
      <c r="B142" s="16"/>
      <c r="C142" s="17"/>
      <c r="D142" s="9"/>
      <c r="E142" s="13"/>
      <c r="F142" s="1" t="s">
        <v>296</v>
      </c>
      <c r="G142" s="2"/>
      <c r="H142" s="99">
        <v>478797</v>
      </c>
      <c r="I142" s="97">
        <f>SUM(H139:H142)</f>
        <v>4661318</v>
      </c>
      <c r="J142" s="13"/>
    </row>
    <row r="143" spans="1:10" ht="16.5" customHeight="1">
      <c r="A143" s="15"/>
      <c r="B143" s="16"/>
      <c r="C143" s="17"/>
      <c r="D143" s="9"/>
      <c r="E143" s="13"/>
      <c r="F143" s="1"/>
      <c r="G143" s="2"/>
      <c r="H143" s="3"/>
      <c r="I143" s="70"/>
      <c r="J143" s="13"/>
    </row>
    <row r="144" spans="1:10">
      <c r="H144" s="3"/>
      <c r="I144" s="21"/>
      <c r="J144" s="13">
        <f>SUM(I137:I142)</f>
        <v>4688216</v>
      </c>
    </row>
    <row r="145" spans="1:10">
      <c r="F145" s="4"/>
      <c r="G145" s="5"/>
      <c r="H145" s="6"/>
      <c r="I145" s="7"/>
      <c r="J145" s="13"/>
    </row>
    <row r="146" spans="1:10">
      <c r="A146" s="22"/>
      <c r="B146" s="23"/>
      <c r="C146" s="24"/>
      <c r="E146" s="13"/>
      <c r="F146" s="4"/>
      <c r="G146" s="5"/>
      <c r="H146" s="6"/>
      <c r="I146" s="7"/>
      <c r="J146" s="13"/>
    </row>
    <row r="147" spans="1:10">
      <c r="A147" s="10"/>
      <c r="B147" s="11"/>
      <c r="C147" s="12"/>
      <c r="E147" s="39"/>
      <c r="F147" s="4"/>
      <c r="G147" s="5"/>
      <c r="H147" s="6"/>
      <c r="I147" s="14"/>
      <c r="J147" s="13"/>
    </row>
    <row r="148" spans="1:10" ht="15.75" thickBot="1">
      <c r="A148" s="26"/>
      <c r="B148" s="27"/>
      <c r="C148" s="28"/>
      <c r="D148" s="28"/>
      <c r="E148" s="95">
        <f>SUM(E5:E147)</f>
        <v>107208965</v>
      </c>
      <c r="F148" s="29"/>
      <c r="G148" s="30"/>
      <c r="H148" s="31"/>
      <c r="I148" s="32"/>
      <c r="J148" s="100">
        <f>SUM(J5:J147)</f>
        <v>107208965</v>
      </c>
    </row>
    <row r="149" spans="1:10" ht="15.75" thickTop="1"/>
    <row r="150" spans="1:10">
      <c r="I150" s="105" t="s">
        <v>358</v>
      </c>
    </row>
    <row r="151" spans="1:10">
      <c r="H151" s="86">
        <f>E148-J148</f>
        <v>0</v>
      </c>
      <c r="I151" t="s">
        <v>301</v>
      </c>
      <c r="J151" s="101">
        <v>250</v>
      </c>
    </row>
    <row r="152" spans="1:10">
      <c r="E152" s="96"/>
      <c r="I152" t="s">
        <v>302</v>
      </c>
      <c r="J152" s="101">
        <v>1945684</v>
      </c>
    </row>
    <row r="153" spans="1:10">
      <c r="I153" t="s">
        <v>303</v>
      </c>
      <c r="J153" s="101">
        <v>21934433</v>
      </c>
    </row>
    <row r="154" spans="1:10">
      <c r="I154" t="s">
        <v>304</v>
      </c>
      <c r="J154" s="101">
        <v>130000</v>
      </c>
    </row>
    <row r="155" spans="1:10">
      <c r="H155" s="48"/>
    </row>
    <row r="156" spans="1:10" ht="15.75" thickBot="1">
      <c r="C156" t="s">
        <v>301</v>
      </c>
      <c r="D156" s="48">
        <f>4475500-J151</f>
        <v>4475250</v>
      </c>
      <c r="E156" s="79" t="s">
        <v>357</v>
      </c>
      <c r="J156" s="102">
        <f>SUM(J151:J155)</f>
        <v>24010367</v>
      </c>
    </row>
    <row r="157" spans="1:10" ht="15.75" thickTop="1">
      <c r="C157" t="s">
        <v>303</v>
      </c>
      <c r="D157" s="103">
        <f>23625000-J153</f>
        <v>1690567</v>
      </c>
      <c r="E157" s="101"/>
      <c r="G157" t="s">
        <v>360</v>
      </c>
      <c r="H157" s="108">
        <f>J163-J156</f>
        <v>6165817</v>
      </c>
    </row>
    <row r="158" spans="1:10" ht="15.75" thickBot="1">
      <c r="D158" s="104">
        <f>D156+D157</f>
        <v>6165817</v>
      </c>
      <c r="I158" s="106" t="s">
        <v>359</v>
      </c>
    </row>
    <row r="159" spans="1:10" ht="15.75" thickTop="1">
      <c r="I159" t="s">
        <v>301</v>
      </c>
      <c r="J159" s="101">
        <v>4475500</v>
      </c>
    </row>
    <row r="160" spans="1:10">
      <c r="I160" t="s">
        <v>302</v>
      </c>
      <c r="J160" s="101">
        <v>1945684</v>
      </c>
    </row>
    <row r="161" spans="2:12">
      <c r="C161" s="105" t="s">
        <v>369</v>
      </c>
      <c r="I161" t="s">
        <v>303</v>
      </c>
      <c r="J161" s="101">
        <v>23625000</v>
      </c>
    </row>
    <row r="162" spans="2:12">
      <c r="C162" t="s">
        <v>361</v>
      </c>
      <c r="D162" s="118">
        <v>3677396</v>
      </c>
      <c r="E162" s="71"/>
      <c r="I162" t="s">
        <v>304</v>
      </c>
      <c r="J162" s="107">
        <v>130000</v>
      </c>
      <c r="L162" s="48"/>
    </row>
    <row r="163" spans="2:12" ht="15.75" thickBot="1">
      <c r="C163" t="s">
        <v>362</v>
      </c>
      <c r="D163" s="119">
        <v>1986829</v>
      </c>
      <c r="J163" s="102">
        <f>SUM(J159:J162)</f>
        <v>30176184</v>
      </c>
    </row>
    <row r="164" spans="2:12" ht="16.5" thickTop="1" thickBot="1">
      <c r="D164" s="104">
        <f>D162-D163</f>
        <v>1690567</v>
      </c>
    </row>
    <row r="165" spans="2:12" ht="15.75" thickTop="1"/>
    <row r="167" spans="2:12">
      <c r="C167" s="106" t="s">
        <v>367</v>
      </c>
    </row>
    <row r="168" spans="2:12">
      <c r="C168" t="s">
        <v>303</v>
      </c>
      <c r="D168" s="117">
        <v>23625000</v>
      </c>
    </row>
    <row r="169" spans="2:12">
      <c r="B169" s="105" t="s">
        <v>363</v>
      </c>
      <c r="C169" t="s">
        <v>364</v>
      </c>
      <c r="D169" s="119">
        <v>1986829</v>
      </c>
    </row>
    <row r="170" spans="2:12">
      <c r="D170" s="48">
        <f>D168+D169</f>
        <v>25611829</v>
      </c>
    </row>
    <row r="171" spans="2:12">
      <c r="B171" s="105" t="s">
        <v>365</v>
      </c>
      <c r="C171" t="s">
        <v>366</v>
      </c>
      <c r="D171" s="118">
        <v>3677396</v>
      </c>
    </row>
    <row r="172" spans="2:12">
      <c r="B172" s="105"/>
      <c r="D172" s="119"/>
    </row>
    <row r="173" spans="2:12" ht="15.75" thickBot="1">
      <c r="C173" s="105" t="s">
        <v>368</v>
      </c>
      <c r="D173" s="120">
        <f>D170-D171</f>
        <v>21934433</v>
      </c>
    </row>
    <row r="174" spans="2:12" ht="15.75" thickTop="1"/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9" sqref="D9"/>
    </sheetView>
  </sheetViews>
  <sheetFormatPr defaultRowHeight="14.25"/>
  <cols>
    <col min="1" max="1" width="16.85546875" style="160" bestFit="1" customWidth="1"/>
    <col min="2" max="2" width="23" style="160" bestFit="1" customWidth="1"/>
    <col min="3" max="3" width="7.140625" style="160" bestFit="1" customWidth="1"/>
    <col min="4" max="4" width="17" style="160" bestFit="1" customWidth="1"/>
    <col min="5" max="5" width="0.28515625" style="160" customWidth="1"/>
    <col min="6" max="6" width="16.85546875" style="160" bestFit="1" customWidth="1"/>
    <col min="7" max="7" width="19.7109375" style="160" bestFit="1" customWidth="1"/>
    <col min="8" max="8" width="7.140625" style="160" bestFit="1" customWidth="1"/>
    <col min="9" max="9" width="17" style="160" bestFit="1" customWidth="1"/>
    <col min="10" max="16384" width="9.140625" style="160"/>
  </cols>
  <sheetData>
    <row r="1" spans="1:9">
      <c r="A1" s="157" t="s">
        <v>107</v>
      </c>
      <c r="B1" s="158"/>
      <c r="C1" s="158"/>
      <c r="D1" s="158"/>
      <c r="E1" s="158"/>
      <c r="F1" s="158"/>
      <c r="G1" s="158"/>
      <c r="H1" s="158"/>
      <c r="I1" s="159"/>
    </row>
    <row r="2" spans="1:9">
      <c r="A2" s="161"/>
      <c r="B2" s="162"/>
      <c r="C2" s="162"/>
      <c r="D2" s="162"/>
      <c r="E2" s="162"/>
      <c r="F2" s="162"/>
      <c r="G2" s="162"/>
      <c r="H2" s="162"/>
      <c r="I2" s="163"/>
    </row>
    <row r="3" spans="1:9" ht="15.75" customHeight="1">
      <c r="A3" s="186" t="s">
        <v>91</v>
      </c>
      <c r="B3" s="187"/>
      <c r="C3" s="187"/>
      <c r="D3" s="187"/>
      <c r="E3" s="187"/>
      <c r="F3" s="187"/>
      <c r="G3" s="187"/>
      <c r="H3" s="187"/>
      <c r="I3" s="188"/>
    </row>
    <row r="4" spans="1:9">
      <c r="A4" s="189"/>
      <c r="B4" s="190"/>
      <c r="C4" s="190"/>
      <c r="D4" s="190"/>
      <c r="E4" s="190"/>
      <c r="F4" s="190"/>
      <c r="G4" s="190"/>
      <c r="H4" s="190"/>
      <c r="I4" s="191"/>
    </row>
    <row r="5" spans="1:9" s="167" customFormat="1">
      <c r="A5" s="164" t="s">
        <v>81</v>
      </c>
      <c r="B5" s="164" t="s">
        <v>92</v>
      </c>
      <c r="C5" s="164" t="s">
        <v>83</v>
      </c>
      <c r="D5" s="164" t="s">
        <v>84</v>
      </c>
      <c r="E5" s="164"/>
      <c r="F5" s="164" t="s">
        <v>81</v>
      </c>
      <c r="G5" s="164" t="s">
        <v>93</v>
      </c>
      <c r="H5" s="166" t="s">
        <v>83</v>
      </c>
      <c r="I5" s="164" t="s">
        <v>84</v>
      </c>
    </row>
    <row r="6" spans="1:9">
      <c r="A6" s="168">
        <v>96194692</v>
      </c>
      <c r="B6" s="169" t="s">
        <v>57</v>
      </c>
      <c r="C6" s="172" t="s">
        <v>56</v>
      </c>
      <c r="D6" s="168">
        <f>'BS-SCH'!F9</f>
        <v>103173495.7735</v>
      </c>
      <c r="E6" s="169"/>
      <c r="F6" s="168">
        <v>31249415</v>
      </c>
      <c r="G6" s="171" t="s">
        <v>94</v>
      </c>
      <c r="H6" s="172" t="s">
        <v>73</v>
      </c>
      <c r="I6" s="173">
        <f>'DEP-SCH'!H19</f>
        <v>61779014.773499995</v>
      </c>
    </row>
    <row r="7" spans="1:9">
      <c r="A7" s="168"/>
      <c r="B7" s="169"/>
      <c r="C7" s="172"/>
      <c r="D7" s="168"/>
      <c r="E7" s="169"/>
      <c r="F7" s="168"/>
      <c r="G7" s="171"/>
      <c r="H7" s="172"/>
      <c r="I7" s="173"/>
    </row>
    <row r="8" spans="1:9">
      <c r="A8" s="168">
        <v>38661339</v>
      </c>
      <c r="B8" s="169" t="s">
        <v>96</v>
      </c>
      <c r="C8" s="172"/>
      <c r="D8" s="168">
        <f>A8</f>
        <v>38661339</v>
      </c>
      <c r="E8" s="169"/>
      <c r="F8" s="168">
        <v>18477</v>
      </c>
      <c r="G8" s="171" t="s">
        <v>5</v>
      </c>
      <c r="H8" s="172"/>
      <c r="I8" s="173">
        <f>'R&amp;P'!I137</f>
        <v>26898</v>
      </c>
    </row>
    <row r="9" spans="1:9">
      <c r="A9" s="168"/>
      <c r="B9" s="169"/>
      <c r="C9" s="172"/>
      <c r="D9" s="168"/>
      <c r="E9" s="169"/>
      <c r="F9" s="168"/>
      <c r="G9" s="171"/>
      <c r="H9" s="172"/>
      <c r="I9" s="173"/>
    </row>
    <row r="10" spans="1:9">
      <c r="A10" s="168">
        <v>797181</v>
      </c>
      <c r="B10" s="169" t="s">
        <v>61</v>
      </c>
      <c r="C10" s="172" t="s">
        <v>60</v>
      </c>
      <c r="D10" s="168">
        <f>'BS-SCH'!F15</f>
        <v>797181</v>
      </c>
      <c r="E10" s="169"/>
      <c r="F10" s="168">
        <v>1656475</v>
      </c>
      <c r="G10" s="171" t="s">
        <v>97</v>
      </c>
      <c r="H10" s="172"/>
      <c r="I10" s="173">
        <f>'R&amp;P'!H139+'R&amp;P'!H140+'R&amp;P'!H141+'R&amp;P'!H142</f>
        <v>4661318</v>
      </c>
    </row>
    <row r="11" spans="1:9">
      <c r="A11" s="168"/>
      <c r="B11" s="169"/>
      <c r="C11" s="172"/>
      <c r="D11" s="168"/>
      <c r="E11" s="169"/>
      <c r="F11" s="168"/>
      <c r="G11" s="171"/>
      <c r="H11" s="172"/>
      <c r="I11" s="173"/>
    </row>
    <row r="12" spans="1:9">
      <c r="A12" s="168">
        <v>3807500</v>
      </c>
      <c r="B12" s="169" t="s">
        <v>65</v>
      </c>
      <c r="C12" s="172" t="s">
        <v>64</v>
      </c>
      <c r="D12" s="168">
        <f>'BS-SCH'!F21</f>
        <v>4862500</v>
      </c>
      <c r="E12" s="169"/>
      <c r="F12" s="168">
        <v>11897333</v>
      </c>
      <c r="G12" s="171" t="s">
        <v>98</v>
      </c>
      <c r="H12" s="172"/>
      <c r="I12" s="173"/>
    </row>
    <row r="13" spans="1:9">
      <c r="A13" s="168"/>
      <c r="B13" s="169"/>
      <c r="C13" s="172"/>
      <c r="D13" s="168"/>
      <c r="E13" s="169"/>
      <c r="F13" s="168"/>
      <c r="G13" s="171"/>
      <c r="H13" s="172"/>
      <c r="I13" s="173"/>
    </row>
    <row r="14" spans="1:9">
      <c r="A14" s="168">
        <v>237483</v>
      </c>
      <c r="B14" s="169" t="s">
        <v>99</v>
      </c>
      <c r="C14" s="172" t="s">
        <v>67</v>
      </c>
      <c r="D14" s="168">
        <f>'BS-SCH'!F27</f>
        <v>230004</v>
      </c>
      <c r="E14" s="169"/>
      <c r="F14" s="168">
        <v>45000</v>
      </c>
      <c r="G14" s="171" t="s">
        <v>100</v>
      </c>
      <c r="H14" s="172"/>
      <c r="I14" s="173">
        <f>F14</f>
        <v>45000</v>
      </c>
    </row>
    <row r="15" spans="1:9">
      <c r="A15" s="168"/>
      <c r="B15" s="169"/>
      <c r="C15" s="172"/>
      <c r="D15" s="168"/>
      <c r="E15" s="169"/>
      <c r="F15" s="168"/>
      <c r="G15" s="171"/>
      <c r="H15" s="172"/>
      <c r="I15" s="173"/>
    </row>
    <row r="16" spans="1:9">
      <c r="A16" s="168">
        <v>554121</v>
      </c>
      <c r="B16" s="160" t="s">
        <v>70</v>
      </c>
      <c r="C16" s="172" t="s">
        <v>69</v>
      </c>
      <c r="D16" s="168">
        <f>'BS-SCH'!F33</f>
        <v>554121</v>
      </c>
      <c r="E16" s="169"/>
      <c r="F16" s="168">
        <v>1494594</v>
      </c>
      <c r="G16" s="171" t="s">
        <v>101</v>
      </c>
      <c r="H16" s="172" t="s">
        <v>78</v>
      </c>
      <c r="I16" s="173">
        <f>'BS-SCH'!F116</f>
        <v>2512970</v>
      </c>
    </row>
    <row r="17" spans="1:9">
      <c r="A17" s="168"/>
      <c r="B17" s="169"/>
      <c r="C17" s="172"/>
      <c r="D17" s="168"/>
      <c r="E17" s="169"/>
      <c r="F17" s="168"/>
      <c r="G17" s="171"/>
      <c r="H17" s="172"/>
      <c r="I17" s="173"/>
    </row>
    <row r="18" spans="1:9">
      <c r="A18" s="168">
        <v>458535</v>
      </c>
      <c r="B18" s="169" t="s">
        <v>102</v>
      </c>
      <c r="C18" s="172" t="s">
        <v>95</v>
      </c>
      <c r="D18" s="168">
        <f>'BS-SCH'!F87</f>
        <v>13405550</v>
      </c>
      <c r="E18" s="169"/>
      <c r="F18" s="168">
        <v>58814</v>
      </c>
      <c r="G18" s="171" t="s">
        <v>103</v>
      </c>
      <c r="H18" s="172"/>
      <c r="I18" s="173">
        <f>F18</f>
        <v>58814</v>
      </c>
    </row>
    <row r="19" spans="1:9">
      <c r="A19" s="168"/>
      <c r="B19" s="169"/>
      <c r="C19" s="172"/>
      <c r="D19" s="168"/>
      <c r="E19" s="169"/>
      <c r="F19" s="168"/>
      <c r="G19" s="171"/>
      <c r="H19" s="172"/>
      <c r="I19" s="173"/>
    </row>
    <row r="20" spans="1:9">
      <c r="A20" s="168"/>
      <c r="B20" s="169" t="s">
        <v>374</v>
      </c>
      <c r="C20" s="172" t="s">
        <v>76</v>
      </c>
      <c r="D20" s="168">
        <f>'BS-SCH'!F39</f>
        <v>1690567</v>
      </c>
      <c r="E20" s="169"/>
      <c r="F20" s="168">
        <v>94290743</v>
      </c>
      <c r="G20" s="171" t="s">
        <v>104</v>
      </c>
      <c r="H20" s="172" t="s">
        <v>71</v>
      </c>
      <c r="I20" s="173">
        <f>'BS-SCH'!F46</f>
        <v>94290743</v>
      </c>
    </row>
    <row r="21" spans="1:9">
      <c r="A21" s="168"/>
      <c r="B21" s="169"/>
      <c r="C21" s="172"/>
      <c r="D21" s="168"/>
      <c r="E21" s="169"/>
      <c r="F21" s="168"/>
      <c r="G21" s="171"/>
      <c r="H21" s="172"/>
      <c r="I21" s="173"/>
    </row>
    <row r="22" spans="1:9" ht="15" thickBot="1">
      <c r="A22" s="181">
        <f>SUM(A6:A21)</f>
        <v>140710851</v>
      </c>
      <c r="B22" s="180"/>
      <c r="C22" s="164"/>
      <c r="D22" s="181">
        <f>SUM(D6:D21)</f>
        <v>163374757.7735</v>
      </c>
      <c r="E22" s="180"/>
      <c r="F22" s="181">
        <f>SUM(F6:F21)</f>
        <v>140710851</v>
      </c>
      <c r="G22" s="182"/>
      <c r="H22" s="164"/>
      <c r="I22" s="183">
        <f>SUM(I6:I21)</f>
        <v>163374757.7735</v>
      </c>
    </row>
    <row r="23" spans="1:9" ht="15" thickTop="1"/>
    <row r="25" spans="1:9">
      <c r="D25" s="184">
        <f>D22-I22</f>
        <v>0</v>
      </c>
    </row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A3" sqref="A3:I4"/>
    </sheetView>
  </sheetViews>
  <sheetFormatPr defaultRowHeight="14.25"/>
  <cols>
    <col min="1" max="1" width="17.28515625" style="160" bestFit="1" customWidth="1"/>
    <col min="2" max="2" width="23.42578125" style="160" bestFit="1" customWidth="1"/>
    <col min="3" max="3" width="7.140625" style="160" bestFit="1" customWidth="1"/>
    <col min="4" max="4" width="17.28515625" style="160" bestFit="1" customWidth="1"/>
    <col min="5" max="5" width="0.28515625" style="160" customWidth="1"/>
    <col min="6" max="6" width="17.28515625" style="160" bestFit="1" customWidth="1"/>
    <col min="7" max="7" width="13.42578125" style="160" bestFit="1" customWidth="1"/>
    <col min="8" max="8" width="7.140625" style="160" bestFit="1" customWidth="1"/>
    <col min="9" max="9" width="17.28515625" style="160" bestFit="1" customWidth="1"/>
    <col min="10" max="16384" width="9.140625" style="160"/>
  </cols>
  <sheetData>
    <row r="1" spans="1:9">
      <c r="A1" s="157" t="s">
        <v>108</v>
      </c>
      <c r="B1" s="158"/>
      <c r="C1" s="158"/>
      <c r="D1" s="158"/>
      <c r="E1" s="158"/>
      <c r="F1" s="158"/>
      <c r="G1" s="158"/>
      <c r="H1" s="158"/>
      <c r="I1" s="159"/>
    </row>
    <row r="2" spans="1:9">
      <c r="A2" s="161"/>
      <c r="B2" s="162"/>
      <c r="C2" s="162"/>
      <c r="D2" s="162"/>
      <c r="E2" s="162"/>
      <c r="F2" s="162"/>
      <c r="G2" s="162"/>
      <c r="H2" s="162"/>
      <c r="I2" s="163"/>
    </row>
    <row r="3" spans="1:9" ht="15.75" customHeight="1">
      <c r="A3" s="186" t="s">
        <v>80</v>
      </c>
      <c r="B3" s="187"/>
      <c r="C3" s="187"/>
      <c r="D3" s="187"/>
      <c r="E3" s="187"/>
      <c r="F3" s="187"/>
      <c r="G3" s="187"/>
      <c r="H3" s="187"/>
      <c r="I3" s="188"/>
    </row>
    <row r="4" spans="1:9">
      <c r="A4" s="189"/>
      <c r="B4" s="190"/>
      <c r="C4" s="190"/>
      <c r="D4" s="190"/>
      <c r="E4" s="190"/>
      <c r="F4" s="190"/>
      <c r="G4" s="190"/>
      <c r="H4" s="190"/>
      <c r="I4" s="191"/>
    </row>
    <row r="5" spans="1:9" s="167" customFormat="1">
      <c r="A5" s="164" t="s">
        <v>81</v>
      </c>
      <c r="B5" s="164" t="s">
        <v>82</v>
      </c>
      <c r="C5" s="165" t="s">
        <v>83</v>
      </c>
      <c r="D5" s="164" t="s">
        <v>84</v>
      </c>
      <c r="E5" s="164"/>
      <c r="F5" s="164" t="s">
        <v>81</v>
      </c>
      <c r="G5" s="164" t="s">
        <v>85</v>
      </c>
      <c r="H5" s="166" t="s">
        <v>83</v>
      </c>
      <c r="I5" s="164" t="s">
        <v>84</v>
      </c>
    </row>
    <row r="6" spans="1:9">
      <c r="A6" s="168">
        <v>29791920</v>
      </c>
      <c r="B6" s="169" t="s">
        <v>86</v>
      </c>
      <c r="C6" s="170" t="s">
        <v>26</v>
      </c>
      <c r="D6" s="168">
        <f>'I&amp;E-SCH'!D38</f>
        <v>43770577</v>
      </c>
      <c r="E6" s="169"/>
      <c r="F6" s="168">
        <v>42110899</v>
      </c>
      <c r="G6" s="171" t="s">
        <v>27</v>
      </c>
      <c r="H6" s="172" t="s">
        <v>44</v>
      </c>
      <c r="I6" s="173">
        <f>'I&amp;E-SCH'!D9</f>
        <v>52891920</v>
      </c>
    </row>
    <row r="7" spans="1:9">
      <c r="A7" s="168"/>
      <c r="B7" s="169"/>
      <c r="C7" s="170"/>
      <c r="D7" s="168"/>
      <c r="E7" s="169"/>
      <c r="F7" s="168"/>
      <c r="G7" s="171"/>
      <c r="H7" s="172"/>
      <c r="I7" s="173"/>
    </row>
    <row r="8" spans="1:9">
      <c r="A8" s="168">
        <v>3010493</v>
      </c>
      <c r="B8" s="169" t="s">
        <v>41</v>
      </c>
      <c r="C8" s="170" t="s">
        <v>30</v>
      </c>
      <c r="D8" s="168">
        <f>'I&amp;E-SCH'!D51</f>
        <v>1237833</v>
      </c>
      <c r="E8" s="169"/>
      <c r="F8" s="168">
        <v>802984</v>
      </c>
      <c r="G8" s="171" t="s">
        <v>88</v>
      </c>
      <c r="H8" s="172"/>
      <c r="I8" s="173">
        <f>'R&amp;P'!E29</f>
        <v>1099228</v>
      </c>
    </row>
    <row r="9" spans="1:9">
      <c r="A9" s="168"/>
      <c r="B9" s="169"/>
      <c r="C9" s="170"/>
      <c r="D9" s="168"/>
      <c r="E9" s="169"/>
      <c r="F9" s="168"/>
      <c r="G9" s="171"/>
      <c r="H9" s="172"/>
      <c r="I9" s="173"/>
    </row>
    <row r="10" spans="1:9">
      <c r="A10" s="168">
        <v>1000000</v>
      </c>
      <c r="B10" s="169" t="s">
        <v>89</v>
      </c>
      <c r="C10" s="170"/>
      <c r="D10" s="168">
        <f>'R&amp;P'!J42</f>
        <v>1000000</v>
      </c>
      <c r="E10" s="169"/>
      <c r="F10" s="168">
        <v>1239213</v>
      </c>
      <c r="G10" s="171" t="s">
        <v>31</v>
      </c>
      <c r="H10" s="172" t="s">
        <v>50</v>
      </c>
      <c r="I10" s="173">
        <f>'I&amp;E-SCH'!D24</f>
        <v>1984953</v>
      </c>
    </row>
    <row r="11" spans="1:9">
      <c r="A11" s="168"/>
      <c r="B11" s="169"/>
      <c r="C11" s="170"/>
      <c r="D11" s="168"/>
      <c r="E11" s="169"/>
      <c r="F11" s="168"/>
      <c r="G11" s="171"/>
      <c r="H11" s="172"/>
      <c r="I11" s="173"/>
    </row>
    <row r="12" spans="1:9">
      <c r="A12" s="168">
        <v>798336</v>
      </c>
      <c r="B12" s="169" t="s">
        <v>49</v>
      </c>
      <c r="C12" s="170" t="s">
        <v>87</v>
      </c>
      <c r="D12" s="168">
        <f>'I&amp;E-SCH'!D74</f>
        <v>928650</v>
      </c>
      <c r="E12" s="169"/>
      <c r="F12" s="168"/>
      <c r="G12" s="160" t="s">
        <v>372</v>
      </c>
      <c r="H12" s="169"/>
      <c r="I12" s="173">
        <f>'R&amp;P'!E27</f>
        <v>2211628</v>
      </c>
    </row>
    <row r="13" spans="1:9">
      <c r="A13" s="168"/>
      <c r="B13" s="169"/>
      <c r="C13" s="170"/>
      <c r="D13" s="168"/>
      <c r="E13" s="169"/>
      <c r="F13" s="168"/>
      <c r="G13" s="171"/>
      <c r="H13" s="169"/>
      <c r="I13" s="173"/>
    </row>
    <row r="14" spans="1:9">
      <c r="A14" s="168">
        <v>407562</v>
      </c>
      <c r="B14" s="169" t="s">
        <v>51</v>
      </c>
      <c r="C14" s="170" t="s">
        <v>40</v>
      </c>
      <c r="D14" s="168">
        <f>'I&amp;E-SCH'!D80</f>
        <v>476225</v>
      </c>
      <c r="E14" s="169"/>
      <c r="F14" s="168"/>
      <c r="H14" s="169"/>
      <c r="I14" s="173">
        <v>0</v>
      </c>
    </row>
    <row r="15" spans="1:9">
      <c r="A15" s="168"/>
      <c r="B15" s="169"/>
      <c r="D15" s="168"/>
      <c r="E15" s="169"/>
      <c r="F15" s="168"/>
      <c r="G15" s="171"/>
      <c r="H15" s="169"/>
      <c r="I15" s="173"/>
    </row>
    <row r="16" spans="1:9">
      <c r="A16" s="168">
        <v>2366322</v>
      </c>
      <c r="B16" s="169" t="s">
        <v>45</v>
      </c>
      <c r="C16" s="167" t="s">
        <v>33</v>
      </c>
      <c r="D16" s="168">
        <f>'I&amp;E-SCH'!D68</f>
        <v>1271798</v>
      </c>
      <c r="E16" s="169"/>
      <c r="F16" s="168"/>
      <c r="G16" s="171"/>
      <c r="H16" s="169"/>
      <c r="I16" s="173"/>
    </row>
    <row r="17" spans="1:9">
      <c r="A17" s="168"/>
      <c r="B17" s="169"/>
      <c r="C17" s="170"/>
      <c r="D17" s="168"/>
      <c r="E17" s="169"/>
      <c r="F17" s="168"/>
      <c r="G17" s="171"/>
      <c r="H17" s="169"/>
      <c r="I17" s="173"/>
    </row>
    <row r="18" spans="1:9">
      <c r="A18" s="168">
        <v>2165550.2000000002</v>
      </c>
      <c r="B18" s="169" t="s">
        <v>13</v>
      </c>
      <c r="C18" s="170" t="s">
        <v>73</v>
      </c>
      <c r="D18" s="168">
        <f>'DEP-SCH'!G19</f>
        <v>2523842.2265000003</v>
      </c>
      <c r="E18" s="169"/>
      <c r="F18" s="168"/>
      <c r="G18" s="171"/>
      <c r="H18" s="169"/>
      <c r="I18" s="173"/>
    </row>
    <row r="19" spans="1:9">
      <c r="A19" s="168"/>
      <c r="B19" s="169"/>
      <c r="C19" s="170"/>
      <c r="D19" s="168"/>
      <c r="E19" s="169"/>
      <c r="F19" s="168"/>
      <c r="G19" s="171"/>
      <c r="H19" s="169"/>
      <c r="I19" s="173"/>
    </row>
    <row r="20" spans="1:9">
      <c r="A20" s="168">
        <f>F23-SUM(A6:A18)</f>
        <v>4612912.799999997</v>
      </c>
      <c r="B20" s="169" t="s">
        <v>90</v>
      </c>
      <c r="C20" s="170"/>
      <c r="D20" s="168">
        <f>I23-SUM(D6:D18)</f>
        <v>6978803.7735000029</v>
      </c>
      <c r="E20" s="169"/>
      <c r="F20" s="168"/>
      <c r="G20" s="171"/>
      <c r="H20" s="169"/>
      <c r="I20" s="173"/>
    </row>
    <row r="21" spans="1:9">
      <c r="A21" s="168"/>
      <c r="B21" s="169"/>
      <c r="C21" s="170"/>
      <c r="D21" s="168"/>
      <c r="E21" s="169"/>
      <c r="F21" s="168"/>
      <c r="G21" s="171"/>
      <c r="H21" s="169"/>
      <c r="I21" s="173"/>
    </row>
    <row r="22" spans="1:9">
      <c r="A22" s="168"/>
      <c r="B22" s="174"/>
      <c r="C22" s="170"/>
      <c r="D22" s="168"/>
      <c r="E22" s="169"/>
      <c r="F22" s="168"/>
      <c r="G22" s="171"/>
      <c r="H22" s="169"/>
      <c r="I22" s="173"/>
    </row>
    <row r="23" spans="1:9" ht="15" thickBot="1">
      <c r="A23" s="175">
        <f>SUM(A6:A22)</f>
        <v>44153096</v>
      </c>
      <c r="B23" s="176"/>
      <c r="C23" s="177"/>
      <c r="D23" s="175">
        <f>SUM(D6:D22)</f>
        <v>58187729</v>
      </c>
      <c r="E23" s="176"/>
      <c r="F23" s="175">
        <f>SUM(F6:F22)</f>
        <v>44153096</v>
      </c>
      <c r="G23" s="178"/>
      <c r="H23" s="176"/>
      <c r="I23" s="179">
        <f>SUM(I6:I22)</f>
        <v>58187729</v>
      </c>
    </row>
    <row r="24" spans="1:9" ht="15" thickTop="1"/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8"/>
  <sheetViews>
    <sheetView view="pageBreakPreview" topLeftCell="A74" zoomScale="60" workbookViewId="0">
      <selection activeCell="A66" sqref="A66:F118"/>
    </sheetView>
  </sheetViews>
  <sheetFormatPr defaultRowHeight="15"/>
  <cols>
    <col min="1" max="1" width="9.140625" style="49"/>
    <col min="2" max="2" width="36.28515625" customWidth="1"/>
    <col min="3" max="3" width="15.42578125" customWidth="1"/>
    <col min="4" max="4" width="18.42578125" customWidth="1"/>
    <col min="5" max="5" width="16.140625" style="79" bestFit="1" customWidth="1"/>
    <col min="6" max="6" width="16.85546875" bestFit="1" customWidth="1"/>
  </cols>
  <sheetData>
    <row r="1" spans="1:6">
      <c r="A1" s="151" t="s">
        <v>109</v>
      </c>
      <c r="B1" s="152"/>
      <c r="C1" s="152"/>
      <c r="D1" s="152"/>
      <c r="E1" s="152"/>
      <c r="F1" s="153"/>
    </row>
    <row r="2" spans="1:6">
      <c r="A2" s="154"/>
      <c r="B2" s="155"/>
      <c r="C2" s="155"/>
      <c r="D2" s="155"/>
      <c r="E2" s="155"/>
      <c r="F2" s="156"/>
    </row>
    <row r="3" spans="1:6">
      <c r="A3" s="151" t="s">
        <v>55</v>
      </c>
      <c r="B3" s="152"/>
      <c r="C3" s="152"/>
      <c r="D3" s="152"/>
      <c r="E3" s="152"/>
      <c r="F3" s="153"/>
    </row>
    <row r="4" spans="1:6">
      <c r="A4" s="154"/>
      <c r="B4" s="155"/>
      <c r="C4" s="155"/>
      <c r="D4" s="155"/>
      <c r="E4" s="155"/>
      <c r="F4" s="156"/>
    </row>
    <row r="5" spans="1:6">
      <c r="A5" s="42" t="s">
        <v>23</v>
      </c>
      <c r="B5" s="33" t="s">
        <v>24</v>
      </c>
      <c r="C5" s="33"/>
      <c r="D5" s="33"/>
      <c r="E5" s="198" t="s">
        <v>25</v>
      </c>
      <c r="F5" s="34" t="s">
        <v>25</v>
      </c>
    </row>
    <row r="6" spans="1:6">
      <c r="A6" s="43"/>
      <c r="B6" s="25"/>
      <c r="C6" s="25"/>
      <c r="D6" s="25"/>
      <c r="E6" s="39"/>
      <c r="F6" s="12"/>
    </row>
    <row r="7" spans="1:6">
      <c r="A7" s="43" t="s">
        <v>56</v>
      </c>
      <c r="B7" s="36" t="s">
        <v>57</v>
      </c>
      <c r="C7" s="36"/>
      <c r="D7" s="36"/>
      <c r="E7" s="13"/>
      <c r="F7" s="35"/>
    </row>
    <row r="8" spans="1:6" ht="21.75" customHeight="1">
      <c r="A8" s="43"/>
      <c r="B8" s="37" t="s">
        <v>58</v>
      </c>
      <c r="C8" s="37"/>
      <c r="D8" s="37"/>
      <c r="E8" s="13">
        <f>BS!A6</f>
        <v>96194692</v>
      </c>
      <c r="F8" s="35"/>
    </row>
    <row r="9" spans="1:6">
      <c r="A9" s="43"/>
      <c r="B9" s="25" t="s">
        <v>59</v>
      </c>
      <c r="C9" s="25"/>
      <c r="D9" s="25"/>
      <c r="E9" s="196">
        <f>'I&amp;E'!D20</f>
        <v>6978803.7735000029</v>
      </c>
      <c r="F9" s="35">
        <f>E8+E9</f>
        <v>103173495.7735</v>
      </c>
    </row>
    <row r="10" spans="1:6">
      <c r="A10" s="43"/>
      <c r="B10" s="25"/>
      <c r="C10" s="25"/>
      <c r="D10" s="25"/>
      <c r="E10" s="13"/>
      <c r="F10" s="35"/>
    </row>
    <row r="11" spans="1:6">
      <c r="A11" s="43" t="s">
        <v>60</v>
      </c>
      <c r="B11" s="36" t="s">
        <v>61</v>
      </c>
      <c r="C11" s="36"/>
      <c r="D11" s="36"/>
      <c r="E11" s="13"/>
      <c r="F11" s="35"/>
    </row>
    <row r="12" spans="1:6">
      <c r="A12" s="43"/>
      <c r="B12" s="25" t="s">
        <v>58</v>
      </c>
      <c r="C12" s="25"/>
      <c r="D12" s="25"/>
      <c r="E12" s="13">
        <f>BS!A10</f>
        <v>797181</v>
      </c>
      <c r="F12" s="35"/>
    </row>
    <row r="13" spans="1:6">
      <c r="A13" s="43"/>
      <c r="B13" s="25" t="s">
        <v>62</v>
      </c>
      <c r="C13" s="25"/>
      <c r="D13" s="25"/>
      <c r="E13" s="196">
        <v>0</v>
      </c>
      <c r="F13" s="35"/>
    </row>
    <row r="14" spans="1:6">
      <c r="A14" s="43"/>
      <c r="B14" s="25"/>
      <c r="C14" s="25"/>
      <c r="D14" s="25"/>
      <c r="E14" s="13">
        <f>E12+E13</f>
        <v>797181</v>
      </c>
      <c r="F14" s="35"/>
    </row>
    <row r="15" spans="1:6">
      <c r="A15" s="43"/>
      <c r="B15" s="25" t="s">
        <v>63</v>
      </c>
      <c r="C15" s="25"/>
      <c r="D15" s="25"/>
      <c r="E15" s="196">
        <v>0</v>
      </c>
      <c r="F15" s="35">
        <f>E14-E15</f>
        <v>797181</v>
      </c>
    </row>
    <row r="16" spans="1:6">
      <c r="A16" s="43"/>
      <c r="B16" s="25"/>
      <c r="C16" s="25"/>
      <c r="D16" s="25"/>
      <c r="E16" s="13"/>
      <c r="F16" s="35"/>
    </row>
    <row r="17" spans="1:6">
      <c r="A17" s="43" t="s">
        <v>64</v>
      </c>
      <c r="B17" s="36" t="s">
        <v>65</v>
      </c>
      <c r="C17" s="36"/>
      <c r="D17" s="36"/>
      <c r="E17" s="13"/>
      <c r="F17" s="35"/>
    </row>
    <row r="18" spans="1:6">
      <c r="A18" s="43"/>
      <c r="B18" s="25" t="s">
        <v>66</v>
      </c>
      <c r="C18" s="25"/>
      <c r="D18" s="25"/>
      <c r="E18" s="13">
        <f>BS!A12</f>
        <v>3807500</v>
      </c>
      <c r="F18" s="35"/>
    </row>
    <row r="19" spans="1:6">
      <c r="A19" s="43"/>
      <c r="B19" s="25" t="s">
        <v>62</v>
      </c>
      <c r="C19" s="25"/>
      <c r="D19" s="25"/>
      <c r="E19" s="196">
        <f>'R&amp;P'!E54+'R&amp;P'!E55</f>
        <v>1645000</v>
      </c>
      <c r="F19" s="35"/>
    </row>
    <row r="20" spans="1:6">
      <c r="A20" s="43"/>
      <c r="B20" s="25"/>
      <c r="C20" s="25"/>
      <c r="D20" s="25"/>
      <c r="E20" s="13">
        <f>E18+E19</f>
        <v>5452500</v>
      </c>
      <c r="F20" s="35"/>
    </row>
    <row r="21" spans="1:6">
      <c r="A21" s="43"/>
      <c r="B21" s="25" t="s">
        <v>63</v>
      </c>
      <c r="C21" s="25"/>
      <c r="D21" s="25"/>
      <c r="E21" s="196">
        <f>'R&amp;P'!J92+'R&amp;P'!J93</f>
        <v>590000</v>
      </c>
      <c r="F21" s="35">
        <f>E20-E21</f>
        <v>4862500</v>
      </c>
    </row>
    <row r="22" spans="1:6">
      <c r="A22" s="43"/>
      <c r="B22" s="25"/>
      <c r="C22" s="25"/>
      <c r="D22" s="25"/>
      <c r="E22" s="13"/>
      <c r="F22" s="35"/>
    </row>
    <row r="23" spans="1:6">
      <c r="A23" s="43" t="s">
        <v>67</v>
      </c>
      <c r="B23" s="36" t="s">
        <v>68</v>
      </c>
      <c r="C23" s="36"/>
      <c r="D23" s="36"/>
      <c r="E23" s="13"/>
      <c r="F23" s="35"/>
    </row>
    <row r="24" spans="1:6">
      <c r="A24" s="43"/>
      <c r="B24" s="25" t="s">
        <v>66</v>
      </c>
      <c r="C24" s="25"/>
      <c r="D24" s="25"/>
      <c r="E24" s="13">
        <f>BS!A14</f>
        <v>237483</v>
      </c>
      <c r="F24" s="35"/>
    </row>
    <row r="25" spans="1:6">
      <c r="A25" s="43"/>
      <c r="B25" s="25" t="s">
        <v>62</v>
      </c>
      <c r="C25" s="25"/>
      <c r="D25" s="25"/>
      <c r="E25" s="196">
        <f>'R&amp;P'!E57</f>
        <v>12040</v>
      </c>
      <c r="F25" s="35"/>
    </row>
    <row r="26" spans="1:6">
      <c r="A26" s="43"/>
      <c r="B26" s="25"/>
      <c r="C26" s="25"/>
      <c r="D26" s="25"/>
      <c r="E26" s="47">
        <f>E24+E25</f>
        <v>249523</v>
      </c>
      <c r="F26" s="8"/>
    </row>
    <row r="27" spans="1:6">
      <c r="A27" s="43"/>
      <c r="B27" s="25" t="s">
        <v>63</v>
      </c>
      <c r="C27" s="25"/>
      <c r="D27" s="25"/>
      <c r="E27" s="131">
        <f>'R&amp;P'!J95</f>
        <v>19519</v>
      </c>
      <c r="F27" s="8">
        <f>E26-E27</f>
        <v>230004</v>
      </c>
    </row>
    <row r="28" spans="1:6">
      <c r="A28" s="43"/>
      <c r="B28" s="25"/>
      <c r="C28" s="25"/>
      <c r="D28" s="25"/>
      <c r="E28" s="47"/>
      <c r="F28" s="8"/>
    </row>
    <row r="29" spans="1:6">
      <c r="A29" s="43" t="s">
        <v>69</v>
      </c>
      <c r="B29" s="36" t="s">
        <v>70</v>
      </c>
      <c r="C29" s="36"/>
      <c r="D29" s="36"/>
      <c r="E29" s="47"/>
      <c r="F29" s="8"/>
    </row>
    <row r="30" spans="1:6">
      <c r="A30" s="43"/>
      <c r="B30" s="25" t="s">
        <v>66</v>
      </c>
      <c r="C30" s="25"/>
      <c r="D30" s="25"/>
      <c r="E30" s="47">
        <f>BS!A16</f>
        <v>554121</v>
      </c>
      <c r="F30" s="8"/>
    </row>
    <row r="31" spans="1:6">
      <c r="A31" s="43"/>
      <c r="B31" s="25" t="s">
        <v>62</v>
      </c>
      <c r="C31" s="25"/>
      <c r="D31" s="25"/>
      <c r="E31" s="131">
        <v>0</v>
      </c>
      <c r="F31" s="8"/>
    </row>
    <row r="32" spans="1:6">
      <c r="A32" s="43"/>
      <c r="B32" s="25"/>
      <c r="C32" s="25"/>
      <c r="D32" s="25"/>
      <c r="E32" s="47">
        <f>E30+E31</f>
        <v>554121</v>
      </c>
      <c r="F32" s="8"/>
    </row>
    <row r="33" spans="1:6">
      <c r="A33" s="43"/>
      <c r="B33" s="25" t="s">
        <v>63</v>
      </c>
      <c r="C33" s="25"/>
      <c r="D33" s="10"/>
      <c r="E33" s="131">
        <v>0</v>
      </c>
      <c r="F33" s="8">
        <f>E32-E33</f>
        <v>554121</v>
      </c>
    </row>
    <row r="34" spans="1:6">
      <c r="A34" s="43"/>
      <c r="B34" s="25"/>
      <c r="C34" s="25"/>
      <c r="D34" s="10"/>
      <c r="E34" s="47"/>
      <c r="F34" s="8"/>
    </row>
    <row r="35" spans="1:6">
      <c r="A35" s="43" t="s">
        <v>76</v>
      </c>
      <c r="B35" s="36" t="s">
        <v>72</v>
      </c>
      <c r="C35" s="36"/>
      <c r="D35" s="127"/>
      <c r="E35" s="47"/>
      <c r="F35" s="8"/>
    </row>
    <row r="36" spans="1:6">
      <c r="A36" s="43"/>
      <c r="B36" s="25" t="s">
        <v>66</v>
      </c>
      <c r="C36" s="25"/>
      <c r="D36" s="10"/>
      <c r="E36" s="47">
        <v>0</v>
      </c>
      <c r="F36" s="8"/>
    </row>
    <row r="37" spans="1:6">
      <c r="A37" s="43"/>
      <c r="B37" s="25" t="s">
        <v>62</v>
      </c>
      <c r="C37" s="25"/>
      <c r="D37" s="10"/>
      <c r="E37" s="131">
        <f>'R&amp;P'!E49</f>
        <v>3677396</v>
      </c>
      <c r="F37" s="8"/>
    </row>
    <row r="38" spans="1:6">
      <c r="A38" s="43"/>
      <c r="B38" s="25"/>
      <c r="C38" s="25"/>
      <c r="D38" s="10"/>
      <c r="E38" s="47">
        <f>E36+E37</f>
        <v>3677396</v>
      </c>
      <c r="F38" s="8"/>
    </row>
    <row r="39" spans="1:6">
      <c r="A39" s="43"/>
      <c r="B39" s="25" t="s">
        <v>63</v>
      </c>
      <c r="C39" s="10"/>
      <c r="D39" s="10"/>
      <c r="E39" s="131">
        <f>'R&amp;P'!J134</f>
        <v>1986829</v>
      </c>
      <c r="F39" s="8">
        <f>E38-E39</f>
        <v>1690567</v>
      </c>
    </row>
    <row r="40" spans="1:6">
      <c r="A40" s="43"/>
      <c r="B40" s="25"/>
      <c r="C40" s="10"/>
      <c r="D40" s="10"/>
      <c r="E40" s="47"/>
      <c r="F40" s="8"/>
    </row>
    <row r="41" spans="1:6">
      <c r="A41" s="43" t="s">
        <v>71</v>
      </c>
      <c r="B41" s="36" t="s">
        <v>72</v>
      </c>
      <c r="C41" s="127"/>
      <c r="D41" s="127"/>
      <c r="E41" s="47"/>
      <c r="F41" s="8"/>
    </row>
    <row r="42" spans="1:6">
      <c r="A42" s="43"/>
      <c r="B42" s="41"/>
      <c r="C42" s="132"/>
      <c r="D42" s="132"/>
      <c r="E42" s="47"/>
      <c r="F42" s="8"/>
    </row>
    <row r="43" spans="1:6">
      <c r="A43" s="43"/>
      <c r="B43" s="25" t="s">
        <v>66</v>
      </c>
      <c r="C43" s="10"/>
      <c r="D43" s="10"/>
      <c r="E43" s="47">
        <f>BS!F20</f>
        <v>94290743</v>
      </c>
      <c r="F43" s="8"/>
    </row>
    <row r="44" spans="1:6">
      <c r="A44" s="43"/>
      <c r="B44" s="25" t="s">
        <v>74</v>
      </c>
      <c r="C44" s="10"/>
      <c r="D44" s="10"/>
      <c r="E44" s="131"/>
      <c r="F44" s="8"/>
    </row>
    <row r="45" spans="1:6">
      <c r="A45" s="43"/>
      <c r="B45" s="10"/>
      <c r="C45" s="10"/>
      <c r="D45" s="10"/>
      <c r="E45" s="47">
        <f>E43+E44</f>
        <v>94290743</v>
      </c>
      <c r="F45" s="8"/>
    </row>
    <row r="46" spans="1:6">
      <c r="A46" s="43"/>
      <c r="B46" s="10" t="s">
        <v>75</v>
      </c>
      <c r="C46" s="10"/>
      <c r="D46" s="10"/>
      <c r="E46" s="131"/>
      <c r="F46" s="8">
        <f>E45-E46</f>
        <v>94290743</v>
      </c>
    </row>
    <row r="47" spans="1:6">
      <c r="A47" s="43"/>
      <c r="B47" s="10"/>
      <c r="C47" s="10"/>
      <c r="D47" s="10"/>
      <c r="E47" s="47"/>
      <c r="F47" s="8"/>
    </row>
    <row r="48" spans="1:6">
      <c r="A48" s="43" t="s">
        <v>95</v>
      </c>
      <c r="B48" s="127" t="s">
        <v>77</v>
      </c>
      <c r="C48" s="127"/>
      <c r="D48" s="127"/>
      <c r="E48" s="47"/>
      <c r="F48" s="8"/>
    </row>
    <row r="49" spans="1:6">
      <c r="A49" s="43"/>
      <c r="B49" s="10" t="s">
        <v>4</v>
      </c>
      <c r="C49" s="10"/>
      <c r="D49" s="10"/>
      <c r="E49" s="47">
        <f>BS!A18</f>
        <v>458535</v>
      </c>
      <c r="F49" s="8"/>
    </row>
    <row r="50" spans="1:6">
      <c r="A50" s="43"/>
      <c r="B50" s="25"/>
      <c r="C50" s="11"/>
      <c r="D50" s="10"/>
      <c r="E50" s="199"/>
      <c r="F50" s="8"/>
    </row>
    <row r="51" spans="1:6">
      <c r="A51" s="43"/>
      <c r="B51" s="195" t="s">
        <v>181</v>
      </c>
      <c r="D51" s="138">
        <f>'R&amp;P'!E96</f>
        <v>520000</v>
      </c>
      <c r="E51" s="199"/>
      <c r="F51" s="8"/>
    </row>
    <row r="52" spans="1:6">
      <c r="A52" s="43"/>
      <c r="B52" s="25" t="s">
        <v>380</v>
      </c>
      <c r="D52" s="139">
        <f>'R&amp;P'!J132</f>
        <v>94988</v>
      </c>
      <c r="E52" s="200">
        <f>D51-D52</f>
        <v>425012</v>
      </c>
      <c r="F52" s="8"/>
    </row>
    <row r="53" spans="1:6">
      <c r="A53" s="43"/>
      <c r="C53" s="138"/>
      <c r="D53" s="138"/>
      <c r="E53" s="199"/>
      <c r="F53" s="8"/>
    </row>
    <row r="54" spans="1:6">
      <c r="A54" s="43"/>
      <c r="B54" s="46" t="s">
        <v>338</v>
      </c>
      <c r="C54" s="47">
        <f>'R&amp;P'!E67</f>
        <v>116205</v>
      </c>
      <c r="D54" s="10"/>
      <c r="E54" s="199"/>
      <c r="F54" s="8"/>
    </row>
    <row r="55" spans="1:6">
      <c r="A55" s="43"/>
      <c r="B55" s="46" t="s">
        <v>382</v>
      </c>
      <c r="C55" s="131">
        <f>'R&amp;P'!E68</f>
        <v>3400</v>
      </c>
      <c r="D55" s="47">
        <f>C54+C55</f>
        <v>119605</v>
      </c>
      <c r="E55" s="199"/>
      <c r="F55" s="8"/>
    </row>
    <row r="56" spans="1:6">
      <c r="A56" s="43"/>
      <c r="B56" s="46"/>
      <c r="C56" s="46"/>
      <c r="D56" s="10"/>
      <c r="E56" s="199"/>
      <c r="F56" s="8"/>
    </row>
    <row r="57" spans="1:6">
      <c r="A57" s="43"/>
      <c r="B57" s="45" t="s">
        <v>376</v>
      </c>
      <c r="C57" s="47">
        <f>'R&amp;P'!J105</f>
        <v>112800</v>
      </c>
      <c r="D57" s="10"/>
      <c r="E57" s="199"/>
      <c r="F57" s="8"/>
    </row>
    <row r="58" spans="1:6">
      <c r="A58" s="43"/>
      <c r="B58" s="45" t="s">
        <v>381</v>
      </c>
      <c r="C58" s="131">
        <f>'R&amp;P'!J106</f>
        <v>5400</v>
      </c>
      <c r="D58" s="196">
        <f>C57+C58</f>
        <v>118200</v>
      </c>
      <c r="E58" s="201">
        <f>D55-D58</f>
        <v>1405</v>
      </c>
      <c r="F58" s="8"/>
    </row>
    <row r="59" spans="1:6">
      <c r="A59" s="43"/>
      <c r="B59" s="46"/>
      <c r="C59" s="46"/>
      <c r="D59" s="10"/>
      <c r="E59" s="199"/>
      <c r="F59" s="8"/>
    </row>
    <row r="60" spans="1:6">
      <c r="A60" s="43"/>
      <c r="B60" s="46" t="s">
        <v>340</v>
      </c>
      <c r="C60" s="47">
        <f>'R&amp;P'!E71</f>
        <v>1915905</v>
      </c>
      <c r="D60" s="10"/>
      <c r="E60" s="199"/>
      <c r="F60" s="8"/>
    </row>
    <row r="61" spans="1:6">
      <c r="A61" s="43"/>
      <c r="B61" s="46" t="s">
        <v>384</v>
      </c>
      <c r="C61" s="131">
        <f>'R&amp;P'!E72</f>
        <v>68060</v>
      </c>
      <c r="D61" s="129">
        <f>C60+C61</f>
        <v>1983965</v>
      </c>
      <c r="E61" s="199"/>
      <c r="F61" s="8"/>
    </row>
    <row r="62" spans="1:6">
      <c r="A62" s="43"/>
      <c r="B62" s="46"/>
      <c r="C62" s="46"/>
      <c r="D62" s="10"/>
      <c r="E62" s="47"/>
      <c r="F62" s="8"/>
    </row>
    <row r="63" spans="1:6">
      <c r="A63" s="43"/>
      <c r="B63" s="45" t="s">
        <v>377</v>
      </c>
      <c r="C63" s="47">
        <f>'R&amp;P'!J109</f>
        <v>1856795</v>
      </c>
      <c r="D63" s="10"/>
      <c r="E63" s="47"/>
      <c r="F63" s="8"/>
    </row>
    <row r="64" spans="1:6">
      <c r="A64" s="43"/>
      <c r="B64" s="45" t="s">
        <v>383</v>
      </c>
      <c r="C64" s="131">
        <f>'R&amp;P'!J110</f>
        <v>37275</v>
      </c>
      <c r="D64" s="134">
        <f>C63+C64</f>
        <v>1894070</v>
      </c>
      <c r="E64" s="47">
        <f>D61-D64</f>
        <v>89895</v>
      </c>
      <c r="F64" s="8"/>
    </row>
    <row r="65" spans="1:8">
      <c r="A65" s="194"/>
      <c r="B65" s="203"/>
      <c r="C65" s="203"/>
      <c r="D65" s="26"/>
      <c r="E65" s="204"/>
      <c r="F65" s="38"/>
    </row>
    <row r="66" spans="1:8">
      <c r="A66" s="206"/>
      <c r="B66" s="207" t="s">
        <v>341</v>
      </c>
      <c r="C66" s="137">
        <f>'R&amp;P'!E74</f>
        <v>33900</v>
      </c>
      <c r="D66" s="208"/>
      <c r="E66" s="209"/>
      <c r="F66" s="40"/>
    </row>
    <row r="67" spans="1:8">
      <c r="A67" s="43"/>
      <c r="B67" s="46" t="s">
        <v>385</v>
      </c>
      <c r="C67" s="131">
        <f>'R&amp;P'!E75</f>
        <v>3400</v>
      </c>
      <c r="D67" s="47">
        <f>C66+C67</f>
        <v>37300</v>
      </c>
      <c r="E67" s="199"/>
      <c r="F67" s="8"/>
      <c r="H67" s="11"/>
    </row>
    <row r="68" spans="1:8">
      <c r="A68" s="43"/>
      <c r="B68" s="46"/>
      <c r="C68" s="46"/>
      <c r="D68" s="10"/>
      <c r="E68" s="199"/>
      <c r="F68" s="8"/>
    </row>
    <row r="69" spans="1:8">
      <c r="A69" s="43"/>
      <c r="B69" s="45" t="s">
        <v>378</v>
      </c>
      <c r="C69" s="47">
        <f>'R&amp;P'!J113</f>
        <v>33600</v>
      </c>
      <c r="D69" s="10"/>
      <c r="E69" s="199"/>
      <c r="F69" s="8"/>
    </row>
    <row r="70" spans="1:8" ht="30">
      <c r="A70" s="43"/>
      <c r="B70" s="197" t="s">
        <v>386</v>
      </c>
      <c r="C70" s="131">
        <f>'R&amp;P'!J114</f>
        <v>1800</v>
      </c>
      <c r="D70" s="131">
        <f>C69+C70</f>
        <v>35400</v>
      </c>
      <c r="E70" s="201">
        <f>D67-D70</f>
        <v>1900</v>
      </c>
      <c r="F70" s="8"/>
    </row>
    <row r="71" spans="1:8">
      <c r="A71" s="43"/>
      <c r="B71" s="46"/>
      <c r="C71" s="46"/>
      <c r="D71" s="10"/>
      <c r="E71" s="199"/>
      <c r="F71" s="8"/>
      <c r="H71" s="11"/>
    </row>
    <row r="72" spans="1:8">
      <c r="A72" s="43"/>
      <c r="B72" s="46" t="s">
        <v>166</v>
      </c>
      <c r="C72" s="47">
        <f>'R&amp;P'!E80</f>
        <v>38586</v>
      </c>
      <c r="D72" s="10"/>
      <c r="E72" s="199"/>
      <c r="F72" s="8"/>
      <c r="G72" s="46"/>
      <c r="H72" s="89"/>
    </row>
    <row r="73" spans="1:8">
      <c r="A73" s="43"/>
      <c r="B73" s="46" t="s">
        <v>387</v>
      </c>
      <c r="C73" s="131">
        <f>'R&amp;P'!E81</f>
        <v>4130</v>
      </c>
      <c r="D73" s="133">
        <f>C72+C73</f>
        <v>42716</v>
      </c>
      <c r="E73" s="199"/>
      <c r="F73" s="8"/>
      <c r="G73" s="46"/>
      <c r="H73" s="89"/>
    </row>
    <row r="74" spans="1:8">
      <c r="A74" s="43"/>
      <c r="B74" s="11"/>
      <c r="C74" s="10"/>
      <c r="D74" s="10"/>
      <c r="E74" s="199"/>
      <c r="F74" s="8"/>
      <c r="H74" s="89"/>
    </row>
    <row r="75" spans="1:8">
      <c r="A75" s="43"/>
      <c r="B75" s="45" t="s">
        <v>379</v>
      </c>
      <c r="C75" s="47">
        <f>'R&amp;P'!J128</f>
        <v>36934</v>
      </c>
      <c r="D75" s="10"/>
      <c r="E75" s="199"/>
      <c r="F75" s="8"/>
      <c r="H75" s="89"/>
    </row>
    <row r="76" spans="1:8">
      <c r="A76" s="43"/>
      <c r="B76" s="45" t="s">
        <v>387</v>
      </c>
      <c r="C76" s="131">
        <f>'R&amp;P'!J129</f>
        <v>4248</v>
      </c>
      <c r="D76" s="130">
        <f>C75+C76</f>
        <v>41182</v>
      </c>
      <c r="E76" s="201">
        <f>D73-D76</f>
        <v>1534</v>
      </c>
      <c r="F76" s="8"/>
      <c r="H76" s="89"/>
    </row>
    <row r="77" spans="1:8">
      <c r="A77" s="43"/>
      <c r="B77" s="11"/>
      <c r="C77" s="10"/>
      <c r="D77" s="10"/>
      <c r="E77" s="199"/>
      <c r="F77" s="8"/>
      <c r="H77" s="89"/>
    </row>
    <row r="78" spans="1:8">
      <c r="A78" s="43"/>
      <c r="B78" s="46" t="s">
        <v>346</v>
      </c>
      <c r="C78" s="46"/>
      <c r="D78" s="46"/>
      <c r="E78" s="47">
        <f>'R&amp;P'!E85</f>
        <v>8480</v>
      </c>
      <c r="F78" s="8"/>
      <c r="H78" s="89"/>
    </row>
    <row r="79" spans="1:8">
      <c r="A79" s="43"/>
      <c r="B79" s="11"/>
      <c r="C79" s="10"/>
      <c r="D79" s="10"/>
      <c r="E79" s="199"/>
      <c r="F79" s="8"/>
      <c r="H79" s="89"/>
    </row>
    <row r="80" spans="1:8">
      <c r="A80" s="43"/>
      <c r="B80" s="46" t="s">
        <v>347</v>
      </c>
      <c r="C80" s="46"/>
      <c r="D80" s="47">
        <f>'R&amp;P'!E88</f>
        <v>3906667</v>
      </c>
      <c r="E80" s="199"/>
      <c r="F80" s="8"/>
      <c r="H80" s="89"/>
    </row>
    <row r="81" spans="1:8">
      <c r="A81" s="43"/>
      <c r="B81" s="45" t="s">
        <v>388</v>
      </c>
      <c r="C81" s="45"/>
      <c r="D81" s="131">
        <f>'R&amp;P'!J120</f>
        <v>698667</v>
      </c>
      <c r="E81" s="47">
        <f>D80-D81</f>
        <v>3208000</v>
      </c>
      <c r="F81" s="8"/>
      <c r="H81" s="89"/>
    </row>
    <row r="82" spans="1:8">
      <c r="A82" s="43"/>
      <c r="B82" s="46"/>
      <c r="C82" s="46"/>
      <c r="D82" s="47"/>
      <c r="E82" s="199"/>
      <c r="F82" s="8"/>
      <c r="H82" s="89"/>
    </row>
    <row r="83" spans="1:8">
      <c r="A83" s="43"/>
      <c r="B83" s="46" t="s">
        <v>349</v>
      </c>
      <c r="C83" s="46"/>
      <c r="D83" s="47">
        <f>'R&amp;P'!E95</f>
        <v>2324451</v>
      </c>
      <c r="E83" s="199"/>
      <c r="F83" s="8"/>
      <c r="H83" s="89"/>
    </row>
    <row r="84" spans="1:8">
      <c r="A84" s="43"/>
      <c r="B84" s="45" t="s">
        <v>389</v>
      </c>
      <c r="C84" s="45"/>
      <c r="D84" s="131">
        <f>'R&amp;P'!J131</f>
        <v>1607622</v>
      </c>
      <c r="E84" s="201">
        <f>D83-D84</f>
        <v>716829</v>
      </c>
      <c r="F84" s="8"/>
      <c r="H84" s="89"/>
    </row>
    <row r="85" spans="1:8">
      <c r="A85" s="43"/>
      <c r="B85" s="45" t="s">
        <v>370</v>
      </c>
      <c r="C85" s="46"/>
      <c r="D85" s="47"/>
      <c r="E85" s="13">
        <f>'R&amp;P'!E48</f>
        <v>4475250</v>
      </c>
      <c r="F85" s="8"/>
      <c r="H85" s="89"/>
    </row>
    <row r="86" spans="1:8" s="79" customFormat="1" ht="45">
      <c r="A86" s="193"/>
      <c r="B86" s="192" t="s">
        <v>375</v>
      </c>
      <c r="C86" s="46"/>
      <c r="D86" s="46"/>
      <c r="E86" s="47">
        <f>'R&amp;P'!E51</f>
        <v>3750000</v>
      </c>
      <c r="F86" s="13"/>
      <c r="H86" s="89"/>
    </row>
    <row r="87" spans="1:8">
      <c r="A87" s="43"/>
      <c r="B87" s="46" t="s">
        <v>348</v>
      </c>
      <c r="C87" s="46"/>
      <c r="D87" s="46"/>
      <c r="E87" s="131">
        <f>'R&amp;P'!E90</f>
        <v>268710</v>
      </c>
      <c r="F87" s="8">
        <f>SUM(E49:E87)</f>
        <v>13405550</v>
      </c>
    </row>
    <row r="88" spans="1:8">
      <c r="A88" s="43"/>
      <c r="B88" s="10"/>
      <c r="C88" s="10"/>
      <c r="D88" s="10"/>
      <c r="E88" s="47"/>
      <c r="F88" s="8"/>
    </row>
    <row r="89" spans="1:8">
      <c r="A89" s="43" t="s">
        <v>78</v>
      </c>
      <c r="B89" s="127" t="s">
        <v>79</v>
      </c>
      <c r="C89" s="127"/>
      <c r="D89" s="127"/>
      <c r="E89" s="47"/>
      <c r="F89" s="8"/>
    </row>
    <row r="90" spans="1:8">
      <c r="A90" s="43"/>
      <c r="B90" s="10" t="s">
        <v>4</v>
      </c>
      <c r="C90" s="10"/>
      <c r="D90" s="10"/>
      <c r="E90" s="47">
        <f>BS!F16</f>
        <v>1494594</v>
      </c>
      <c r="F90" s="8"/>
    </row>
    <row r="91" spans="1:8">
      <c r="A91" s="43"/>
      <c r="B91" s="45" t="s">
        <v>333</v>
      </c>
      <c r="C91" s="45"/>
      <c r="D91" s="47">
        <f>'R&amp;P'!J99</f>
        <v>177300</v>
      </c>
      <c r="E91" s="199"/>
      <c r="F91" s="8"/>
    </row>
    <row r="92" spans="1:8">
      <c r="A92" s="43"/>
      <c r="B92" s="45" t="s">
        <v>390</v>
      </c>
      <c r="C92" s="45"/>
      <c r="D92" s="135">
        <f>'R&amp;P'!E61</f>
        <v>95900</v>
      </c>
      <c r="E92" s="47">
        <f>D91-D92</f>
        <v>81400</v>
      </c>
      <c r="F92" s="8"/>
    </row>
    <row r="93" spans="1:8">
      <c r="A93" s="43"/>
      <c r="B93" s="45" t="s">
        <v>334</v>
      </c>
      <c r="C93" s="45"/>
      <c r="D93" s="45"/>
      <c r="E93" s="47">
        <f>'R&amp;P'!J101</f>
        <v>5678</v>
      </c>
      <c r="F93" s="8"/>
    </row>
    <row r="94" spans="1:8">
      <c r="A94" s="43"/>
      <c r="B94" s="45" t="s">
        <v>335</v>
      </c>
      <c r="C94" s="45"/>
      <c r="D94" s="47">
        <f>'R&amp;P'!J102</f>
        <v>15533</v>
      </c>
      <c r="E94" s="199"/>
      <c r="F94" s="8"/>
    </row>
    <row r="95" spans="1:8">
      <c r="A95" s="43"/>
      <c r="B95" s="45" t="s">
        <v>391</v>
      </c>
      <c r="C95" s="45"/>
      <c r="D95" s="131">
        <f>'R&amp;P'!E64</f>
        <v>1454</v>
      </c>
      <c r="E95" s="201">
        <f>D94-D95</f>
        <v>14079</v>
      </c>
      <c r="F95" s="8"/>
    </row>
    <row r="96" spans="1:8">
      <c r="A96" s="43"/>
      <c r="B96" s="45" t="s">
        <v>336</v>
      </c>
      <c r="C96" s="45"/>
      <c r="D96" s="45"/>
      <c r="E96" s="202">
        <f>'R&amp;P'!J104</f>
        <v>3287</v>
      </c>
      <c r="F96" s="8"/>
    </row>
    <row r="97" spans="1:8">
      <c r="A97" s="43"/>
      <c r="B97" s="45" t="s">
        <v>337</v>
      </c>
      <c r="C97" s="47">
        <f>'R&amp;P'!J107</f>
        <v>174840</v>
      </c>
      <c r="D97" s="10"/>
      <c r="E97" s="199"/>
      <c r="F97" s="8"/>
    </row>
    <row r="98" spans="1:8">
      <c r="A98" s="43"/>
      <c r="B98" s="45" t="s">
        <v>392</v>
      </c>
      <c r="C98" s="131">
        <f>'R&amp;P'!J108</f>
        <v>8370</v>
      </c>
      <c r="D98" s="128">
        <f>C97+C98</f>
        <v>183210</v>
      </c>
      <c r="E98" s="199"/>
      <c r="F98" s="8"/>
    </row>
    <row r="99" spans="1:8">
      <c r="A99" s="43"/>
      <c r="B99" s="45"/>
      <c r="C99" s="45"/>
      <c r="D99" s="10"/>
      <c r="E99" s="47"/>
      <c r="F99" s="8"/>
    </row>
    <row r="100" spans="1:8">
      <c r="A100" s="43"/>
      <c r="B100" s="46" t="s">
        <v>339</v>
      </c>
      <c r="C100" s="47">
        <f>'R&amp;P'!E69</f>
        <v>176805</v>
      </c>
      <c r="D100" s="10"/>
      <c r="E100" s="47"/>
      <c r="F100" s="8"/>
    </row>
    <row r="101" spans="1:8">
      <c r="A101" s="43"/>
      <c r="B101" s="46" t="s">
        <v>393</v>
      </c>
      <c r="C101" s="131">
        <f>'R&amp;P'!E70</f>
        <v>5270</v>
      </c>
      <c r="D101" s="136">
        <f>C100+C101</f>
        <v>182075</v>
      </c>
      <c r="E101" s="47">
        <f>D98-D101</f>
        <v>1135</v>
      </c>
      <c r="F101" s="8"/>
    </row>
    <row r="102" spans="1:8">
      <c r="A102" s="43"/>
      <c r="B102" s="45"/>
      <c r="C102" s="45"/>
      <c r="D102" s="10"/>
      <c r="E102" s="199"/>
      <c r="F102" s="8"/>
    </row>
    <row r="103" spans="1:8">
      <c r="A103" s="43"/>
      <c r="B103" s="45"/>
      <c r="C103" s="45"/>
      <c r="D103" s="45"/>
      <c r="E103" s="47"/>
      <c r="F103" s="8"/>
      <c r="H103" s="11"/>
    </row>
    <row r="104" spans="1:8">
      <c r="A104" s="43"/>
      <c r="B104" s="45" t="s">
        <v>267</v>
      </c>
      <c r="C104" s="45"/>
      <c r="D104" s="47">
        <f>'R&amp;P'!J111</f>
        <v>1500000</v>
      </c>
      <c r="E104" s="199"/>
      <c r="F104" s="8"/>
    </row>
    <row r="105" spans="1:8">
      <c r="A105" s="43"/>
      <c r="B105" s="46" t="s">
        <v>371</v>
      </c>
      <c r="C105" s="47">
        <f>'R&amp;P'!E78</f>
        <v>1270394</v>
      </c>
      <c r="D105" s="10"/>
      <c r="E105" s="199"/>
      <c r="F105" s="8"/>
    </row>
    <row r="106" spans="1:8">
      <c r="A106" s="43"/>
      <c r="B106" s="46" t="s">
        <v>394</v>
      </c>
      <c r="C106" s="131">
        <f>'R&amp;P'!E79</f>
        <v>138244</v>
      </c>
      <c r="D106" s="130">
        <f>C105+C106</f>
        <v>1408638</v>
      </c>
      <c r="E106" s="201">
        <f>D104-D106</f>
        <v>91362</v>
      </c>
      <c r="F106" s="8"/>
    </row>
    <row r="107" spans="1:8">
      <c r="A107" s="43"/>
      <c r="B107" s="88"/>
      <c r="C107" s="45"/>
      <c r="D107" s="47"/>
      <c r="E107" s="199"/>
      <c r="F107" s="8"/>
    </row>
    <row r="108" spans="1:8">
      <c r="A108" s="43"/>
      <c r="B108" s="45" t="s">
        <v>342</v>
      </c>
      <c r="C108" s="45"/>
      <c r="D108" s="47">
        <f>'R&amp;P'!J119</f>
        <v>14120</v>
      </c>
      <c r="E108" s="199"/>
      <c r="F108" s="8"/>
    </row>
    <row r="109" spans="1:8">
      <c r="A109" s="43"/>
      <c r="B109" s="46" t="s">
        <v>395</v>
      </c>
      <c r="C109" s="46"/>
      <c r="D109" s="131">
        <f>'R&amp;P'!E87</f>
        <v>4220</v>
      </c>
      <c r="E109" s="201">
        <f>D108-D109</f>
        <v>9900</v>
      </c>
      <c r="F109" s="8"/>
    </row>
    <row r="110" spans="1:8">
      <c r="A110" s="43"/>
      <c r="B110" s="45"/>
      <c r="C110" s="45"/>
      <c r="D110" s="137"/>
      <c r="E110" s="199"/>
      <c r="F110" s="8"/>
    </row>
    <row r="111" spans="1:8">
      <c r="A111" s="43"/>
      <c r="B111" s="45" t="s">
        <v>343</v>
      </c>
      <c r="C111" s="45"/>
      <c r="D111" s="47">
        <f>'R&amp;P'!J121</f>
        <v>111684</v>
      </c>
      <c r="E111" s="199"/>
      <c r="F111" s="8"/>
    </row>
    <row r="112" spans="1:8">
      <c r="A112" s="43"/>
      <c r="B112" s="46" t="s">
        <v>396</v>
      </c>
      <c r="C112" s="46"/>
      <c r="D112" s="131">
        <f>'R&amp;P'!E89</f>
        <v>55000</v>
      </c>
      <c r="E112" s="47">
        <f>D111-D112</f>
        <v>56684</v>
      </c>
      <c r="F112" s="8"/>
    </row>
    <row r="113" spans="1:6">
      <c r="A113" s="43"/>
      <c r="B113" s="45"/>
      <c r="C113" s="45"/>
      <c r="D113" s="45"/>
      <c r="E113" s="47"/>
      <c r="F113" s="8"/>
    </row>
    <row r="114" spans="1:6" ht="30">
      <c r="A114" s="43"/>
      <c r="B114" s="197" t="s">
        <v>344</v>
      </c>
      <c r="C114" s="45"/>
      <c r="D114" s="45"/>
      <c r="E114" s="47">
        <f>'R&amp;P'!J123</f>
        <v>147537</v>
      </c>
      <c r="F114" s="8"/>
    </row>
    <row r="115" spans="1:6">
      <c r="A115" s="43"/>
      <c r="B115" s="45" t="s">
        <v>345</v>
      </c>
      <c r="C115" s="45"/>
      <c r="D115" s="45"/>
      <c r="E115" s="47">
        <f>'R&amp;P'!J124</f>
        <v>592914</v>
      </c>
      <c r="F115" s="8"/>
    </row>
    <row r="116" spans="1:6" ht="30">
      <c r="A116" s="43"/>
      <c r="B116" s="205" t="s">
        <v>284</v>
      </c>
      <c r="C116" s="45"/>
      <c r="D116" s="45"/>
      <c r="E116" s="131">
        <f>'R&amp;P'!J130</f>
        <v>14400</v>
      </c>
      <c r="F116" s="8">
        <f>SUM(E90:E116)</f>
        <v>2512970</v>
      </c>
    </row>
    <row r="117" spans="1:6">
      <c r="A117" s="43"/>
      <c r="B117" s="25"/>
      <c r="C117" s="10"/>
      <c r="D117" s="10"/>
      <c r="E117" s="47"/>
      <c r="F117" s="8"/>
    </row>
    <row r="118" spans="1:6">
      <c r="A118" s="194"/>
      <c r="B118" s="26"/>
      <c r="C118" s="26"/>
      <c r="D118" s="26"/>
      <c r="E118" s="131"/>
      <c r="F118" s="38"/>
    </row>
  </sheetData>
  <mergeCells count="2">
    <mergeCell ref="A1:F2"/>
    <mergeCell ref="A3:F4"/>
  </mergeCells>
  <printOptions horizontalCentered="1"/>
  <pageMargins left="0.7" right="0.7" top="0.75" bottom="0.75" header="0.3" footer="0.3"/>
  <pageSetup paperSize="9" scale="76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1"/>
  <sheetViews>
    <sheetView view="pageBreakPreview" topLeftCell="A43" zoomScale="60" workbookViewId="0">
      <selection activeCell="A53" sqref="A53:D81"/>
    </sheetView>
  </sheetViews>
  <sheetFormatPr defaultRowHeight="14.25"/>
  <cols>
    <col min="1" max="1" width="7.85546875" style="167" bestFit="1" customWidth="1"/>
    <col min="2" max="2" width="39.42578125" style="160" bestFit="1" customWidth="1"/>
    <col min="3" max="3" width="15.7109375" style="160" bestFit="1" customWidth="1"/>
    <col min="4" max="4" width="16.28515625" style="160" bestFit="1" customWidth="1"/>
    <col min="5" max="16384" width="9.140625" style="160"/>
  </cols>
  <sheetData>
    <row r="1" spans="1:6">
      <c r="A1" s="157" t="s">
        <v>110</v>
      </c>
      <c r="B1" s="158"/>
      <c r="C1" s="158"/>
      <c r="D1" s="159"/>
    </row>
    <row r="2" spans="1:6">
      <c r="A2" s="161"/>
      <c r="B2" s="162"/>
      <c r="C2" s="162"/>
      <c r="D2" s="163"/>
    </row>
    <row r="3" spans="1:6">
      <c r="A3" s="157" t="s">
        <v>22</v>
      </c>
      <c r="B3" s="158"/>
      <c r="C3" s="158"/>
      <c r="D3" s="159"/>
    </row>
    <row r="4" spans="1:6">
      <c r="A4" s="161"/>
      <c r="B4" s="162"/>
      <c r="C4" s="162"/>
      <c r="D4" s="163"/>
    </row>
    <row r="5" spans="1:6">
      <c r="A5" s="164" t="s">
        <v>23</v>
      </c>
      <c r="B5" s="180" t="s">
        <v>24</v>
      </c>
      <c r="C5" s="180" t="s">
        <v>25</v>
      </c>
      <c r="D5" s="210" t="s">
        <v>25</v>
      </c>
      <c r="F5" s="226"/>
    </row>
    <row r="6" spans="1:6">
      <c r="A6" s="172"/>
      <c r="B6" s="169"/>
      <c r="C6" s="168"/>
      <c r="D6" s="173"/>
    </row>
    <row r="7" spans="1:6">
      <c r="A7" s="172" t="str">
        <f>'I&amp;E'!H6</f>
        <v>XVI</v>
      </c>
      <c r="B7" s="211" t="s">
        <v>27</v>
      </c>
      <c r="C7" s="168"/>
      <c r="D7" s="173"/>
    </row>
    <row r="8" spans="1:6">
      <c r="A8" s="172"/>
      <c r="B8" s="212" t="s">
        <v>350</v>
      </c>
      <c r="C8" s="168">
        <f>'R&amp;P'!E10+'R&amp;P'!E11+'R&amp;P'!E12</f>
        <v>52822533</v>
      </c>
      <c r="D8" s="173"/>
    </row>
    <row r="9" spans="1:6">
      <c r="A9" s="172"/>
      <c r="B9" s="169" t="s">
        <v>28</v>
      </c>
      <c r="C9" s="213">
        <f>'R&amp;P'!E15</f>
        <v>69387</v>
      </c>
      <c r="D9" s="173">
        <f>SUM(C8:C9)</f>
        <v>52891920</v>
      </c>
    </row>
    <row r="10" spans="1:6">
      <c r="A10" s="172"/>
      <c r="B10" s="169"/>
      <c r="C10" s="168"/>
      <c r="D10" s="173"/>
    </row>
    <row r="11" spans="1:6">
      <c r="A11" s="172" t="str">
        <f>'I&amp;E'!H10</f>
        <v>XVII</v>
      </c>
      <c r="B11" s="211" t="s">
        <v>31</v>
      </c>
      <c r="C11" s="168"/>
      <c r="D11" s="173"/>
    </row>
    <row r="12" spans="1:6">
      <c r="A12" s="172"/>
      <c r="B12" s="212" t="s">
        <v>32</v>
      </c>
      <c r="C12" s="168">
        <f>'R&amp;P'!E33</f>
        <v>313911</v>
      </c>
      <c r="D12" s="173"/>
    </row>
    <row r="13" spans="1:6">
      <c r="A13" s="172"/>
      <c r="B13" s="171" t="s">
        <v>352</v>
      </c>
      <c r="C13" s="168">
        <f>'R&amp;P'!E36</f>
        <v>200</v>
      </c>
      <c r="D13" s="173"/>
    </row>
    <row r="14" spans="1:6">
      <c r="A14" s="172"/>
      <c r="B14" s="169" t="s">
        <v>351</v>
      </c>
      <c r="C14" s="168">
        <f>'R&amp;P'!E16</f>
        <v>3300</v>
      </c>
      <c r="D14" s="173"/>
    </row>
    <row r="15" spans="1:6">
      <c r="A15" s="172"/>
      <c r="B15" s="214" t="s">
        <v>42</v>
      </c>
      <c r="C15" s="168">
        <f>'R&amp;P'!E25</f>
        <v>15241</v>
      </c>
      <c r="D15" s="173"/>
    </row>
    <row r="16" spans="1:6">
      <c r="A16" s="172"/>
      <c r="B16" s="215" t="s">
        <v>353</v>
      </c>
      <c r="C16" s="168">
        <f>'R&amp;P'!E39</f>
        <v>27630</v>
      </c>
      <c r="D16" s="173"/>
    </row>
    <row r="17" spans="1:4">
      <c r="A17" s="172"/>
      <c r="B17" s="215" t="s">
        <v>354</v>
      </c>
      <c r="C17" s="168">
        <f>'R&amp;P'!E40</f>
        <v>5400</v>
      </c>
      <c r="D17" s="173"/>
    </row>
    <row r="18" spans="1:4">
      <c r="A18" s="172"/>
      <c r="B18" s="215" t="s">
        <v>191</v>
      </c>
      <c r="C18" s="168">
        <f>'R&amp;P'!E37</f>
        <v>101778</v>
      </c>
      <c r="D18" s="173"/>
    </row>
    <row r="19" spans="1:4">
      <c r="A19" s="172"/>
      <c r="B19" s="215" t="s">
        <v>355</v>
      </c>
      <c r="C19" s="168">
        <f>'R&amp;P'!E42</f>
        <v>64548</v>
      </c>
      <c r="D19" s="173"/>
    </row>
    <row r="20" spans="1:4">
      <c r="A20" s="172"/>
      <c r="B20" s="215" t="s">
        <v>217</v>
      </c>
      <c r="C20" s="168">
        <f>'R&amp;P'!E43</f>
        <v>338195</v>
      </c>
      <c r="D20" s="173"/>
    </row>
    <row r="21" spans="1:4">
      <c r="A21" s="172"/>
      <c r="B21" s="215" t="s">
        <v>356</v>
      </c>
      <c r="C21" s="168">
        <f>'R&amp;P'!E46</f>
        <v>92500</v>
      </c>
      <c r="D21" s="173"/>
    </row>
    <row r="22" spans="1:4">
      <c r="A22" s="172"/>
      <c r="B22" s="215" t="s">
        <v>373</v>
      </c>
      <c r="C22" s="168">
        <f>'R&amp;P'!E30</f>
        <v>800000</v>
      </c>
      <c r="D22" s="173"/>
    </row>
    <row r="23" spans="1:4">
      <c r="A23" s="172"/>
      <c r="B23" s="215" t="s">
        <v>139</v>
      </c>
      <c r="C23" s="168">
        <f>'R&amp;P'!E47</f>
        <v>222250</v>
      </c>
      <c r="D23" s="173"/>
    </row>
    <row r="24" spans="1:4">
      <c r="A24" s="172"/>
      <c r="B24" s="216"/>
      <c r="C24" s="213">
        <v>0</v>
      </c>
      <c r="D24" s="173">
        <f>SUM(C12:C24)</f>
        <v>1984953</v>
      </c>
    </row>
    <row r="25" spans="1:4">
      <c r="A25" s="172"/>
      <c r="B25" s="216"/>
      <c r="C25" s="168"/>
      <c r="D25" s="173"/>
    </row>
    <row r="26" spans="1:4">
      <c r="A26" s="172" t="str">
        <f>'I&amp;E'!C6</f>
        <v>XI</v>
      </c>
      <c r="B26" s="217" t="s">
        <v>34</v>
      </c>
      <c r="C26" s="168"/>
      <c r="D26" s="173"/>
    </row>
    <row r="27" spans="1:4">
      <c r="A27" s="172"/>
      <c r="B27" s="215" t="s">
        <v>305</v>
      </c>
      <c r="C27" s="168">
        <f>'R&amp;P'!J6</f>
        <v>20056868</v>
      </c>
      <c r="D27" s="173"/>
    </row>
    <row r="28" spans="1:4">
      <c r="A28" s="172"/>
      <c r="B28" s="215" t="s">
        <v>306</v>
      </c>
      <c r="C28" s="168">
        <f>'R&amp;P'!J7</f>
        <v>13319470</v>
      </c>
      <c r="D28" s="173"/>
    </row>
    <row r="29" spans="1:4">
      <c r="A29" s="172"/>
      <c r="B29" s="215" t="s">
        <v>307</v>
      </c>
      <c r="C29" s="168">
        <f>'R&amp;P'!J8</f>
        <v>306399</v>
      </c>
      <c r="D29" s="173"/>
    </row>
    <row r="30" spans="1:4">
      <c r="A30" s="172"/>
      <c r="B30" s="169" t="s">
        <v>38</v>
      </c>
      <c r="C30" s="168">
        <f>'R&amp;P'!J18</f>
        <v>12175</v>
      </c>
      <c r="D30" s="173"/>
    </row>
    <row r="31" spans="1:4">
      <c r="A31" s="172"/>
      <c r="B31" s="171" t="s">
        <v>39</v>
      </c>
      <c r="C31" s="168">
        <f>'R&amp;P'!J19</f>
        <v>48642</v>
      </c>
      <c r="D31" s="173"/>
    </row>
    <row r="32" spans="1:4">
      <c r="A32" s="172"/>
      <c r="B32" s="215" t="s">
        <v>308</v>
      </c>
      <c r="C32" s="168">
        <f>'R&amp;P'!J10</f>
        <v>1498223</v>
      </c>
      <c r="D32" s="173"/>
    </row>
    <row r="33" spans="1:6">
      <c r="A33" s="172"/>
      <c r="B33" s="215" t="s">
        <v>309</v>
      </c>
      <c r="C33" s="168">
        <f>'R&amp;P'!J11</f>
        <v>23251</v>
      </c>
      <c r="D33" s="173"/>
    </row>
    <row r="34" spans="1:6">
      <c r="A34" s="172"/>
      <c r="B34" s="215" t="s">
        <v>192</v>
      </c>
      <c r="C34" s="168">
        <f>'R&amp;P'!J14</f>
        <v>3742512</v>
      </c>
      <c r="D34" s="173"/>
      <c r="F34" s="218"/>
    </row>
    <row r="35" spans="1:6">
      <c r="A35" s="172"/>
      <c r="B35" s="215" t="s">
        <v>193</v>
      </c>
      <c r="C35" s="168">
        <f>'R&amp;P'!J15</f>
        <v>933626</v>
      </c>
      <c r="D35" s="173"/>
      <c r="F35" s="219"/>
    </row>
    <row r="36" spans="1:6">
      <c r="A36" s="172"/>
      <c r="B36" s="215" t="s">
        <v>37</v>
      </c>
      <c r="C36" s="168">
        <f>'R&amp;P'!J17</f>
        <v>3720521</v>
      </c>
      <c r="D36" s="173"/>
      <c r="F36" s="219"/>
    </row>
    <row r="37" spans="1:6">
      <c r="A37" s="172"/>
      <c r="B37" s="215" t="s">
        <v>36</v>
      </c>
      <c r="C37" s="168">
        <f>'R&amp;P'!J16</f>
        <v>21912</v>
      </c>
      <c r="D37" s="173"/>
    </row>
    <row r="38" spans="1:6">
      <c r="A38" s="172"/>
      <c r="B38" s="215" t="s">
        <v>191</v>
      </c>
      <c r="C38" s="213">
        <f>'R&amp;P'!J12</f>
        <v>86978</v>
      </c>
      <c r="D38" s="173">
        <f>SUM(C27:C38)</f>
        <v>43770577</v>
      </c>
    </row>
    <row r="39" spans="1:6">
      <c r="A39" s="172"/>
      <c r="B39" s="169"/>
      <c r="C39" s="168"/>
      <c r="D39" s="173"/>
    </row>
    <row r="40" spans="1:6">
      <c r="A40" s="172" t="str">
        <f>'I&amp;E'!C8</f>
        <v>XII</v>
      </c>
      <c r="B40" s="211" t="s">
        <v>41</v>
      </c>
      <c r="C40" s="168"/>
      <c r="D40" s="173"/>
    </row>
    <row r="41" spans="1:6">
      <c r="A41" s="172"/>
      <c r="B41" s="215" t="s">
        <v>310</v>
      </c>
      <c r="C41" s="168">
        <f>'R&amp;P'!J21</f>
        <v>221831</v>
      </c>
      <c r="D41" s="173"/>
    </row>
    <row r="42" spans="1:6">
      <c r="A42" s="172"/>
      <c r="B42" s="215" t="s">
        <v>311</v>
      </c>
      <c r="C42" s="168">
        <f>'R&amp;P'!J22</f>
        <v>115267</v>
      </c>
      <c r="D42" s="173"/>
    </row>
    <row r="43" spans="1:6">
      <c r="A43" s="172"/>
      <c r="B43" s="215" t="s">
        <v>312</v>
      </c>
      <c r="C43" s="168">
        <f>'R&amp;P'!J23</f>
        <v>735255</v>
      </c>
      <c r="D43" s="173"/>
    </row>
    <row r="44" spans="1:6">
      <c r="A44" s="172"/>
      <c r="B44" s="215" t="s">
        <v>313</v>
      </c>
      <c r="C44" s="168">
        <f>'R&amp;P'!J24</f>
        <v>18540</v>
      </c>
      <c r="D44" s="173"/>
    </row>
    <row r="45" spans="1:6">
      <c r="A45" s="172"/>
      <c r="B45" s="215" t="s">
        <v>314</v>
      </c>
      <c r="C45" s="168">
        <f>'R&amp;P'!J25</f>
        <v>7440</v>
      </c>
      <c r="D45" s="173"/>
    </row>
    <row r="46" spans="1:6">
      <c r="A46" s="172"/>
      <c r="B46" s="215" t="s">
        <v>315</v>
      </c>
      <c r="C46" s="168">
        <f>'R&amp;P'!J26</f>
        <v>21229</v>
      </c>
      <c r="D46" s="173"/>
    </row>
    <row r="47" spans="1:6">
      <c r="A47" s="172"/>
      <c r="B47" s="215" t="s">
        <v>316</v>
      </c>
      <c r="C47" s="168">
        <f>'R&amp;P'!J27</f>
        <v>30541</v>
      </c>
      <c r="D47" s="173"/>
      <c r="F47" s="215"/>
    </row>
    <row r="48" spans="1:6">
      <c r="A48" s="172"/>
      <c r="B48" s="215" t="s">
        <v>317</v>
      </c>
      <c r="C48" s="168">
        <f>'R&amp;P'!J28</f>
        <v>3778</v>
      </c>
      <c r="D48" s="173"/>
      <c r="F48" s="215"/>
    </row>
    <row r="49" spans="1:6">
      <c r="A49" s="172"/>
      <c r="B49" s="215" t="s">
        <v>43</v>
      </c>
      <c r="C49" s="168">
        <f>'R&amp;P'!J29</f>
        <v>63332</v>
      </c>
      <c r="D49" s="173"/>
      <c r="F49" s="215"/>
    </row>
    <row r="50" spans="1:6">
      <c r="A50" s="172"/>
      <c r="B50" s="215" t="s">
        <v>318</v>
      </c>
      <c r="C50" s="168">
        <f>'R&amp;P'!J30</f>
        <v>10000</v>
      </c>
      <c r="D50" s="173"/>
      <c r="F50" s="215"/>
    </row>
    <row r="51" spans="1:6">
      <c r="A51" s="172"/>
      <c r="B51" s="215" t="s">
        <v>397</v>
      </c>
      <c r="C51" s="213">
        <f>'R&amp;P'!J31</f>
        <v>10620</v>
      </c>
      <c r="D51" s="173">
        <f>SUM(C41:C51)</f>
        <v>1237833</v>
      </c>
    </row>
    <row r="52" spans="1:6">
      <c r="A52" s="225"/>
      <c r="B52" s="174"/>
      <c r="C52" s="213"/>
      <c r="D52" s="227"/>
    </row>
    <row r="53" spans="1:6">
      <c r="A53" s="228" t="str">
        <f>'I&amp;E'!C16</f>
        <v>XIII</v>
      </c>
      <c r="B53" s="229" t="s">
        <v>45</v>
      </c>
      <c r="C53" s="222"/>
      <c r="D53" s="230"/>
    </row>
    <row r="54" spans="1:6">
      <c r="A54" s="172"/>
      <c r="B54" s="215" t="s">
        <v>47</v>
      </c>
      <c r="C54" s="168">
        <f>'R&amp;P'!J34</f>
        <v>126496</v>
      </c>
      <c r="D54" s="173"/>
    </row>
    <row r="55" spans="1:6">
      <c r="A55" s="172"/>
      <c r="B55" s="215" t="s">
        <v>48</v>
      </c>
      <c r="C55" s="168">
        <f>'R&amp;P'!J35</f>
        <v>3168</v>
      </c>
      <c r="D55" s="173"/>
    </row>
    <row r="56" spans="1:6">
      <c r="A56" s="172"/>
      <c r="B56" s="215" t="s">
        <v>225</v>
      </c>
      <c r="C56" s="168">
        <f>'R&amp;P'!J61</f>
        <v>321203</v>
      </c>
      <c r="D56" s="173"/>
    </row>
    <row r="57" spans="1:6">
      <c r="A57" s="172"/>
      <c r="B57" s="215" t="s">
        <v>322</v>
      </c>
      <c r="C57" s="168">
        <f>'R&amp;P'!J70</f>
        <v>4000</v>
      </c>
      <c r="D57" s="173"/>
    </row>
    <row r="58" spans="1:6">
      <c r="A58" s="172"/>
      <c r="B58" s="215" t="s">
        <v>323</v>
      </c>
      <c r="C58" s="168">
        <f>'R&amp;P'!J71</f>
        <v>200</v>
      </c>
      <c r="D58" s="173"/>
    </row>
    <row r="59" spans="1:6">
      <c r="A59" s="172"/>
      <c r="B59" s="215" t="s">
        <v>324</v>
      </c>
      <c r="C59" s="168">
        <f>'R&amp;P'!J72</f>
        <v>6200</v>
      </c>
      <c r="D59" s="173"/>
    </row>
    <row r="60" spans="1:6">
      <c r="A60" s="172"/>
      <c r="B60" s="215" t="s">
        <v>325</v>
      </c>
      <c r="C60" s="168">
        <f>'R&amp;P'!J73</f>
        <v>310</v>
      </c>
      <c r="D60" s="173"/>
    </row>
    <row r="61" spans="1:6">
      <c r="A61" s="172"/>
      <c r="B61" s="215" t="s">
        <v>326</v>
      </c>
      <c r="C61" s="168">
        <f>'R&amp;P'!J75</f>
        <v>12120</v>
      </c>
      <c r="D61" s="173"/>
    </row>
    <row r="62" spans="1:6">
      <c r="A62" s="172"/>
      <c r="B62" s="215" t="s">
        <v>327</v>
      </c>
      <c r="C62" s="168">
        <f>'R&amp;P'!J76</f>
        <v>682420</v>
      </c>
      <c r="D62" s="173"/>
    </row>
    <row r="63" spans="1:6">
      <c r="A63" s="172"/>
      <c r="B63" s="215" t="s">
        <v>291</v>
      </c>
      <c r="C63" s="168">
        <f>'R&amp;P'!J77</f>
        <v>70000</v>
      </c>
      <c r="D63" s="173"/>
    </row>
    <row r="64" spans="1:6">
      <c r="A64" s="172"/>
      <c r="B64" s="215" t="s">
        <v>328</v>
      </c>
      <c r="C64" s="168">
        <f>'R&amp;P'!J78</f>
        <v>27250</v>
      </c>
      <c r="D64" s="173"/>
    </row>
    <row r="65" spans="1:6">
      <c r="A65" s="172"/>
      <c r="B65" s="215" t="s">
        <v>329</v>
      </c>
      <c r="C65" s="168">
        <f>'R&amp;P'!J80</f>
        <v>3900</v>
      </c>
      <c r="D65" s="173"/>
    </row>
    <row r="66" spans="1:6">
      <c r="A66" s="172"/>
      <c r="B66" s="215" t="s">
        <v>330</v>
      </c>
      <c r="C66" s="168">
        <f>'R&amp;P'!J81</f>
        <v>200</v>
      </c>
      <c r="D66" s="173"/>
    </row>
    <row r="67" spans="1:6">
      <c r="A67" s="172"/>
      <c r="B67" s="215" t="s">
        <v>331</v>
      </c>
      <c r="C67" s="168">
        <f>'R&amp;P'!J86</f>
        <v>4366</v>
      </c>
      <c r="D67" s="173"/>
    </row>
    <row r="68" spans="1:6">
      <c r="A68" s="172"/>
      <c r="B68" s="215" t="s">
        <v>332</v>
      </c>
      <c r="C68" s="213">
        <f>'R&amp;P'!J87</f>
        <v>9965</v>
      </c>
      <c r="D68" s="173">
        <f>SUM(C54:C68)</f>
        <v>1271798</v>
      </c>
    </row>
    <row r="69" spans="1:6">
      <c r="A69" s="172"/>
      <c r="B69" s="171"/>
      <c r="C69" s="168"/>
      <c r="D69" s="173"/>
    </row>
    <row r="70" spans="1:6">
      <c r="A70" s="172" t="str">
        <f>'I&amp;E'!C12</f>
        <v>XIV</v>
      </c>
      <c r="B70" s="220" t="s">
        <v>49</v>
      </c>
      <c r="C70" s="168"/>
      <c r="D70" s="173"/>
    </row>
    <row r="71" spans="1:6">
      <c r="A71" s="172"/>
      <c r="B71" s="215" t="s">
        <v>206</v>
      </c>
      <c r="C71" s="168">
        <f>'R&amp;P'!J36</f>
        <v>318686</v>
      </c>
      <c r="D71" s="173"/>
    </row>
    <row r="72" spans="1:6">
      <c r="A72" s="172"/>
      <c r="B72" s="215" t="s">
        <v>207</v>
      </c>
      <c r="C72" s="168">
        <f>'R&amp;P'!J37</f>
        <v>261600</v>
      </c>
      <c r="D72" s="173"/>
    </row>
    <row r="73" spans="1:6" ht="28.5">
      <c r="A73" s="172"/>
      <c r="B73" s="221" t="s">
        <v>319</v>
      </c>
      <c r="C73" s="168">
        <f>'R&amp;P'!J39</f>
        <v>302749</v>
      </c>
      <c r="D73" s="173"/>
    </row>
    <row r="74" spans="1:6">
      <c r="A74" s="172"/>
      <c r="B74" s="215" t="s">
        <v>320</v>
      </c>
      <c r="C74" s="213">
        <f>'R&amp;P'!J40</f>
        <v>45615</v>
      </c>
      <c r="D74" s="173">
        <f>SUM(C71:C74)</f>
        <v>928650</v>
      </c>
    </row>
    <row r="75" spans="1:6">
      <c r="A75" s="172"/>
      <c r="B75" s="218"/>
      <c r="C75" s="222"/>
      <c r="D75" s="173"/>
    </row>
    <row r="76" spans="1:6">
      <c r="A76" s="172" t="str">
        <f>'I&amp;E'!C14</f>
        <v>XV</v>
      </c>
      <c r="B76" s="223" t="s">
        <v>51</v>
      </c>
      <c r="C76" s="168"/>
      <c r="D76" s="173"/>
    </row>
    <row r="77" spans="1:6">
      <c r="A77" s="172"/>
      <c r="B77" s="218" t="s">
        <v>52</v>
      </c>
      <c r="C77" s="168">
        <f>'R&amp;P'!J45</f>
        <v>271573</v>
      </c>
      <c r="D77" s="173"/>
    </row>
    <row r="78" spans="1:6">
      <c r="A78" s="172"/>
      <c r="B78" s="218" t="s">
        <v>217</v>
      </c>
      <c r="C78" s="168">
        <f>'R&amp;P'!J47</f>
        <v>130524</v>
      </c>
      <c r="D78" s="173"/>
    </row>
    <row r="79" spans="1:6">
      <c r="A79" s="172"/>
      <c r="B79" s="224" t="s">
        <v>53</v>
      </c>
      <c r="C79" s="168">
        <v>0</v>
      </c>
      <c r="D79" s="173"/>
      <c r="F79" s="218"/>
    </row>
    <row r="80" spans="1:6">
      <c r="A80" s="172"/>
      <c r="B80" s="224" t="s">
        <v>54</v>
      </c>
      <c r="C80" s="213">
        <f>'R&amp;P'!J43</f>
        <v>74128</v>
      </c>
      <c r="D80" s="173">
        <f>SUM(C77:C80)</f>
        <v>476225</v>
      </c>
    </row>
    <row r="81" spans="1:4">
      <c r="A81" s="225"/>
      <c r="B81" s="174"/>
      <c r="C81" s="213"/>
      <c r="D81" s="181"/>
    </row>
  </sheetData>
  <mergeCells count="2">
    <mergeCell ref="A1:D2"/>
    <mergeCell ref="A3:D4"/>
  </mergeCells>
  <printOptions horizontalCentered="1"/>
  <pageMargins left="0.7" right="0.7" top="0.75" bottom="0.75" header="0.3" footer="0.3"/>
  <pageSetup scale="95" orientation="portrait" r:id="rId1"/>
  <rowBreaks count="1" manualBreakCount="1">
    <brk id="52" max="16383" man="1"/>
  </rowBreaks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A3" sqref="A3:H4"/>
    </sheetView>
  </sheetViews>
  <sheetFormatPr defaultRowHeight="14.25"/>
  <cols>
    <col min="1" max="1" width="24" style="160" bestFit="1" customWidth="1"/>
    <col min="2" max="3" width="17.28515625" style="160" bestFit="1" customWidth="1"/>
    <col min="4" max="4" width="6.28515625" style="160" bestFit="1" customWidth="1"/>
    <col min="5" max="5" width="17.28515625" style="160" bestFit="1" customWidth="1"/>
    <col min="6" max="6" width="5.140625" style="160" bestFit="1" customWidth="1"/>
    <col min="7" max="7" width="16" style="160" bestFit="1" customWidth="1"/>
    <col min="8" max="8" width="17.28515625" style="160" bestFit="1" customWidth="1"/>
    <col min="9" max="16384" width="9.140625" style="160"/>
  </cols>
  <sheetData>
    <row r="1" spans="1:8">
      <c r="A1" s="157" t="s">
        <v>109</v>
      </c>
      <c r="B1" s="158"/>
      <c r="C1" s="158"/>
      <c r="D1" s="158"/>
      <c r="E1" s="158"/>
      <c r="F1" s="158"/>
      <c r="G1" s="158"/>
      <c r="H1" s="159"/>
    </row>
    <row r="2" spans="1:8">
      <c r="A2" s="161"/>
      <c r="B2" s="162"/>
      <c r="C2" s="162"/>
      <c r="D2" s="162"/>
      <c r="E2" s="162"/>
      <c r="F2" s="162"/>
      <c r="G2" s="162"/>
      <c r="H2" s="163"/>
    </row>
    <row r="3" spans="1:8" ht="15.75" customHeight="1">
      <c r="A3" s="186" t="s">
        <v>398</v>
      </c>
      <c r="B3" s="187"/>
      <c r="C3" s="187"/>
      <c r="D3" s="187"/>
      <c r="E3" s="187"/>
      <c r="F3" s="187"/>
      <c r="G3" s="187"/>
      <c r="H3" s="188"/>
    </row>
    <row r="4" spans="1:8">
      <c r="A4" s="189"/>
      <c r="B4" s="190"/>
      <c r="C4" s="190"/>
      <c r="D4" s="190"/>
      <c r="E4" s="190"/>
      <c r="F4" s="190"/>
      <c r="G4" s="190"/>
      <c r="H4" s="191"/>
    </row>
    <row r="5" spans="1:8" s="167" customFormat="1" ht="28.5">
      <c r="A5" s="228" t="s">
        <v>9</v>
      </c>
      <c r="B5" s="234" t="s">
        <v>399</v>
      </c>
      <c r="C5" s="228" t="s">
        <v>10</v>
      </c>
      <c r="D5" s="228" t="s">
        <v>11</v>
      </c>
      <c r="E5" s="228" t="s">
        <v>12</v>
      </c>
      <c r="F5" s="185" t="s">
        <v>13</v>
      </c>
      <c r="G5" s="185"/>
      <c r="H5" s="234" t="s">
        <v>400</v>
      </c>
    </row>
    <row r="6" spans="1:8" s="167" customFormat="1">
      <c r="A6" s="225"/>
      <c r="B6" s="225"/>
      <c r="C6" s="225"/>
      <c r="D6" s="225"/>
      <c r="E6" s="225"/>
      <c r="F6" s="164" t="s">
        <v>14</v>
      </c>
      <c r="G6" s="164" t="s">
        <v>2</v>
      </c>
      <c r="H6" s="225"/>
    </row>
    <row r="7" spans="1:8">
      <c r="A7" s="169" t="s">
        <v>15</v>
      </c>
      <c r="B7" s="168">
        <v>6568487</v>
      </c>
      <c r="C7" s="168">
        <v>0</v>
      </c>
      <c r="D7" s="168">
        <v>0</v>
      </c>
      <c r="E7" s="168">
        <f>B7+C7-D7</f>
        <v>6568487</v>
      </c>
      <c r="F7" s="231">
        <v>0</v>
      </c>
      <c r="G7" s="168">
        <f>E7*F7</f>
        <v>0</v>
      </c>
      <c r="H7" s="168">
        <f>E7-G7</f>
        <v>6568487</v>
      </c>
    </row>
    <row r="8" spans="1:8">
      <c r="A8" s="169" t="s">
        <v>16</v>
      </c>
      <c r="B8" s="168">
        <v>11097744.77</v>
      </c>
      <c r="C8" s="168">
        <v>0</v>
      </c>
      <c r="D8" s="168">
        <v>0</v>
      </c>
      <c r="E8" s="168">
        <f t="shared" ref="E8:E18" si="0">B8+C8-D8</f>
        <v>11097744.77</v>
      </c>
      <c r="F8" s="231">
        <v>0.1</v>
      </c>
      <c r="G8" s="168">
        <f>E8*F8</f>
        <v>1109774.477</v>
      </c>
      <c r="H8" s="168">
        <f t="shared" ref="H8:H18" si="1">E8-G8</f>
        <v>9987970.2929999996</v>
      </c>
    </row>
    <row r="9" spans="1:8">
      <c r="A9" s="169" t="s">
        <v>17</v>
      </c>
      <c r="B9" s="168">
        <v>3416864.84</v>
      </c>
      <c r="C9" s="168">
        <v>0</v>
      </c>
      <c r="D9" s="168">
        <v>0</v>
      </c>
      <c r="E9" s="168">
        <f t="shared" si="0"/>
        <v>3416864.84</v>
      </c>
      <c r="F9" s="231">
        <v>0.15</v>
      </c>
      <c r="G9" s="168">
        <f t="shared" ref="G9:G18" si="2">E9*F9</f>
        <v>512529.72599999997</v>
      </c>
      <c r="H9" s="168">
        <f t="shared" si="1"/>
        <v>2904335.1140000001</v>
      </c>
    </row>
    <row r="10" spans="1:8">
      <c r="A10" s="169" t="s">
        <v>18</v>
      </c>
      <c r="B10" s="168">
        <v>1731703.6</v>
      </c>
      <c r="C10" s="168">
        <f>'R&amp;P'!J54</f>
        <v>388078</v>
      </c>
      <c r="D10" s="168">
        <v>0</v>
      </c>
      <c r="E10" s="168">
        <f t="shared" si="0"/>
        <v>2119781.6</v>
      </c>
      <c r="F10" s="231">
        <v>0.1</v>
      </c>
      <c r="G10" s="168">
        <f t="shared" si="2"/>
        <v>211978.16000000003</v>
      </c>
      <c r="H10" s="168">
        <f t="shared" si="1"/>
        <v>1907803.44</v>
      </c>
    </row>
    <row r="11" spans="1:8">
      <c r="A11" s="169" t="s">
        <v>19</v>
      </c>
      <c r="B11" s="168">
        <v>1071728.05</v>
      </c>
      <c r="C11" s="168">
        <f>'R&amp;P'!J56</f>
        <v>351162</v>
      </c>
      <c r="D11" s="168">
        <v>0</v>
      </c>
      <c r="E11" s="168">
        <f t="shared" si="0"/>
        <v>1422890.05</v>
      </c>
      <c r="F11" s="231">
        <v>0.25</v>
      </c>
      <c r="G11" s="168">
        <f t="shared" si="2"/>
        <v>355722.51250000001</v>
      </c>
      <c r="H11" s="168">
        <f t="shared" si="1"/>
        <v>1067167.5375000001</v>
      </c>
    </row>
    <row r="12" spans="1:8">
      <c r="A12" s="169" t="s">
        <v>20</v>
      </c>
      <c r="B12" s="168">
        <v>1586.2</v>
      </c>
      <c r="C12" s="168">
        <v>0</v>
      </c>
      <c r="D12" s="168">
        <v>0</v>
      </c>
      <c r="E12" s="168">
        <f t="shared" si="0"/>
        <v>1586.2</v>
      </c>
      <c r="F12" s="231">
        <v>0.6</v>
      </c>
      <c r="G12" s="168">
        <f t="shared" si="2"/>
        <v>951.72</v>
      </c>
      <c r="H12" s="168">
        <f t="shared" si="1"/>
        <v>634.48</v>
      </c>
    </row>
    <row r="13" spans="1:8">
      <c r="A13" s="169" t="s">
        <v>297</v>
      </c>
      <c r="B13" s="168">
        <v>36661.019999999997</v>
      </c>
      <c r="C13" s="168"/>
      <c r="D13" s="168"/>
      <c r="E13" s="168">
        <f t="shared" si="0"/>
        <v>36661.019999999997</v>
      </c>
      <c r="F13" s="231">
        <v>0.15</v>
      </c>
      <c r="G13" s="168">
        <f t="shared" si="2"/>
        <v>5499.1529999999993</v>
      </c>
      <c r="H13" s="168">
        <f t="shared" si="1"/>
        <v>31161.866999999998</v>
      </c>
    </row>
    <row r="14" spans="1:8">
      <c r="A14" s="169" t="s">
        <v>298</v>
      </c>
      <c r="B14" s="168">
        <v>6737.66</v>
      </c>
      <c r="C14" s="168">
        <v>0</v>
      </c>
      <c r="D14" s="168">
        <v>0</v>
      </c>
      <c r="E14" s="168">
        <f t="shared" si="0"/>
        <v>6737.66</v>
      </c>
      <c r="F14" s="231">
        <v>0.15</v>
      </c>
      <c r="G14" s="168">
        <f t="shared" si="2"/>
        <v>1010.6489999999999</v>
      </c>
      <c r="H14" s="168">
        <f t="shared" si="1"/>
        <v>5727.0110000000004</v>
      </c>
    </row>
    <row r="15" spans="1:8">
      <c r="A15" s="169" t="s">
        <v>299</v>
      </c>
      <c r="B15" s="168">
        <v>2094.42</v>
      </c>
      <c r="C15" s="168">
        <v>0</v>
      </c>
      <c r="D15" s="168">
        <v>0</v>
      </c>
      <c r="E15" s="168">
        <f t="shared" si="0"/>
        <v>2094.42</v>
      </c>
      <c r="F15" s="231">
        <v>0.15</v>
      </c>
      <c r="G15" s="168">
        <f t="shared" si="2"/>
        <v>314.16300000000001</v>
      </c>
      <c r="H15" s="168">
        <f t="shared" si="1"/>
        <v>1780.2570000000001</v>
      </c>
    </row>
    <row r="16" spans="1:8">
      <c r="A16" s="216" t="s">
        <v>300</v>
      </c>
      <c r="B16" s="168">
        <v>23.44</v>
      </c>
      <c r="C16" s="168">
        <v>0</v>
      </c>
      <c r="D16" s="168">
        <v>0</v>
      </c>
      <c r="E16" s="168">
        <f t="shared" si="0"/>
        <v>23.44</v>
      </c>
      <c r="F16" s="231">
        <v>0.15</v>
      </c>
      <c r="G16" s="168">
        <f t="shared" si="2"/>
        <v>3.516</v>
      </c>
      <c r="H16" s="168">
        <f t="shared" si="1"/>
        <v>19.923999999999999</v>
      </c>
    </row>
    <row r="17" spans="1:8">
      <c r="A17" s="216" t="s">
        <v>321</v>
      </c>
      <c r="B17" s="168">
        <v>0</v>
      </c>
      <c r="C17" s="168">
        <f>'R&amp;P'!J51+'R&amp;P'!J53</f>
        <v>2173721</v>
      </c>
      <c r="D17" s="168"/>
      <c r="E17" s="168">
        <f t="shared" si="0"/>
        <v>2173721</v>
      </c>
      <c r="F17" s="231">
        <v>0.15</v>
      </c>
      <c r="G17" s="168">
        <f t="shared" si="2"/>
        <v>326058.14999999997</v>
      </c>
      <c r="H17" s="168">
        <f t="shared" si="1"/>
        <v>1847662.85</v>
      </c>
    </row>
    <row r="18" spans="1:8">
      <c r="A18" s="169" t="s">
        <v>21</v>
      </c>
      <c r="B18" s="168">
        <v>7315784</v>
      </c>
      <c r="C18" s="168">
        <f>'R&amp;P'!J58+'R&amp;P'!J59</f>
        <v>30140481</v>
      </c>
      <c r="D18" s="168">
        <v>0</v>
      </c>
      <c r="E18" s="168">
        <f t="shared" si="0"/>
        <v>37456265</v>
      </c>
      <c r="F18" s="231">
        <v>0</v>
      </c>
      <c r="G18" s="168">
        <f t="shared" si="2"/>
        <v>0</v>
      </c>
      <c r="H18" s="168">
        <f t="shared" si="1"/>
        <v>37456265</v>
      </c>
    </row>
    <row r="19" spans="1:8">
      <c r="A19" s="174"/>
      <c r="B19" s="175">
        <f>SUM(B7:B18)</f>
        <v>31249415.000000004</v>
      </c>
      <c r="C19" s="232">
        <f>SUM(C7:C18)</f>
        <v>33053442</v>
      </c>
      <c r="D19" s="232">
        <f>SUM(D7:D18)</f>
        <v>0</v>
      </c>
      <c r="E19" s="232">
        <f>SUM(E7:E18)</f>
        <v>64302857</v>
      </c>
      <c r="F19" s="233"/>
      <c r="G19" s="175">
        <f>SUM(G7:G18)</f>
        <v>2523842.2265000003</v>
      </c>
      <c r="H19" s="232">
        <f>SUM(H7:H18)</f>
        <v>61779014.773499995</v>
      </c>
    </row>
  </sheetData>
  <mergeCells count="3">
    <mergeCell ref="A1:H2"/>
    <mergeCell ref="F5:G5"/>
    <mergeCell ref="A3:H4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R&amp;P</vt:lpstr>
      <vt:lpstr>BS</vt:lpstr>
      <vt:lpstr>I&amp;E</vt:lpstr>
      <vt:lpstr>BS-SCH</vt:lpstr>
      <vt:lpstr>I&amp;E-SCH</vt:lpstr>
      <vt:lpstr>DEP-SCH</vt:lpstr>
      <vt:lpstr>'BS-SCH'!Print_Area</vt:lpstr>
      <vt:lpstr>'I&amp;E-SCH'!Print_Area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2014-08-26T10:28:38Z</dcterms:modified>
</cp:coreProperties>
</file>